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https://d.docs.live.net/e7f8b90e6a63c38d/Documentos/SGR CONSULTORIA/DPS/EVALUACION PROPUESTAS/"/>
    </mc:Choice>
  </mc:AlternateContent>
  <xr:revisionPtr revIDLastSave="1647" documentId="13_ncr:1_{5F0C4CEB-0BA5-4050-B49E-87A47FAC8DC3}" xr6:coauthVersionLast="47" xr6:coauthVersionMax="47" xr10:uidLastSave="{B1186BE8-A561-4273-B346-676FDB72A26B}"/>
  <bookViews>
    <workbookView xWindow="-110" yWindow="-110" windowWidth="19420" windowHeight="10300" tabRatio="643" xr2:uid="{00000000-000D-0000-FFFF-FFFF00000000}"/>
  </bookViews>
  <sheets>
    <sheet name="Consolidado" sheetId="35" r:id="rId1"/>
    <sheet name="7.1 C. Inclusión Social" sheetId="37" r:id="rId2"/>
    <sheet name="7.2 Construyamos Colombia" sheetId="34" r:id="rId3"/>
    <sheet name="7.3 Consorcio Ingeasmetco" sheetId="36" r:id="rId4"/>
    <sheet name="7.4 Consorcio CDP" sheetId="39" r:id="rId5"/>
    <sheet name="7.5 UT Desarrollo Social" sheetId="41" r:id="rId6"/>
    <sheet name="7.6 UT Prosperidad 2026" sheetId="40" r:id="rId7"/>
    <sheet name="7.10 UNION TEMPORAL TERRIOTRIOS" sheetId="38" r:id="rId8"/>
  </sheets>
  <definedNames>
    <definedName name="_xlnm._FilterDatabase" localSheetId="1" hidden="1">'7.1 C. Inclusión Social'!$A$13:$O$31</definedName>
    <definedName name="_xlnm._FilterDatabase" localSheetId="7" hidden="1">'7.10 UNION TEMPORAL TERRIOTRIOS'!$A$13:$O$31</definedName>
    <definedName name="_xlnm._FilterDatabase" localSheetId="2" hidden="1">'7.2 Construyamos Colombia'!$A$13:$O$31</definedName>
    <definedName name="_xlnm._FilterDatabase" localSheetId="3" hidden="1">'7.3 Consorcio Ingeasmetco'!$A$13:$O$31</definedName>
    <definedName name="_xlnm._FilterDatabase" localSheetId="4" hidden="1">'7.4 Consorcio CDP'!$A$13:$O$31</definedName>
    <definedName name="_xlnm._FilterDatabase" localSheetId="5" hidden="1">'7.5 UT Desarrollo Social'!$A$13:$O$31</definedName>
    <definedName name="_xlnm._FilterDatabase" localSheetId="6" hidden="1">'7.6 UT Prosperidad 2026'!$A$13:$O$31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9" i="39" l="1"/>
  <c r="L52" i="39"/>
  <c r="L43" i="39"/>
  <c r="L31" i="39"/>
  <c r="N31" i="39"/>
  <c r="L34" i="39"/>
  <c r="L37" i="39"/>
  <c r="L40" i="39"/>
  <c r="N40" i="39"/>
  <c r="N49" i="38"/>
  <c r="L49" i="38"/>
  <c r="N61" i="38"/>
  <c r="N43" i="40"/>
  <c r="L43" i="40"/>
  <c r="N40" i="40"/>
  <c r="L40" i="40"/>
  <c r="N34" i="40"/>
  <c r="L34" i="40"/>
  <c r="L34" i="41"/>
  <c r="N34" i="41"/>
  <c r="N40" i="36"/>
  <c r="L40" i="36"/>
  <c r="N37" i="36"/>
  <c r="L37" i="36"/>
  <c r="N34" i="34"/>
  <c r="L34" i="34"/>
  <c r="L31" i="34"/>
  <c r="L34" i="37"/>
  <c r="N31" i="37"/>
  <c r="L31"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Marcela</author>
  </authors>
  <commentList>
    <comment ref="K6" authorId="0" shapeId="0" xr:uid="{B86D5E87-7F0D-492D-AF5D-6C2E076DBB81}">
      <text>
        <r>
          <rPr>
            <sz val="9"/>
            <color indexed="81"/>
            <rFont val="Tahoma"/>
            <family val="2"/>
          </rPr>
          <t>(DIGITAR EL NUMERO DEL LOTE AL CUAL SE POSTULA EL PROPONENTE)</t>
        </r>
      </text>
    </comment>
    <comment ref="O6" authorId="0" shapeId="0" xr:uid="{0F76CA30-CB77-4B9D-9D6C-45ACDF464229}">
      <text>
        <r>
          <rPr>
            <b/>
            <sz val="9"/>
            <color indexed="81"/>
            <rFont val="Tahoma"/>
            <family val="2"/>
          </rPr>
          <t xml:space="preserve">INDICAR EL NUMERO DE LA PROPUESTA. 
</t>
        </r>
      </text>
    </comment>
    <comment ref="M7" authorId="0" shapeId="0" xr:uid="{667DDE6E-E3E9-4B22-B5BC-FC50116C9EF4}">
      <text>
        <r>
          <rPr>
            <b/>
            <sz val="9"/>
            <color indexed="81"/>
            <rFont val="Tahoma"/>
            <family val="2"/>
          </rPr>
          <t>INDICAR NIT DEL PROPONENTE, EN CASO DE SER UNION TEMPORAL O CONSORCIO INDICAR "NA".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Marcela</author>
  </authors>
  <commentList>
    <comment ref="K6" authorId="0" shapeId="0" xr:uid="{C297B1E7-501E-4DD0-9CCF-4727E96AB10E}">
      <text>
        <r>
          <rPr>
            <sz val="9"/>
            <color indexed="81"/>
            <rFont val="Tahoma"/>
            <family val="2"/>
          </rPr>
          <t>(DIGITAR EL NUMERO DEL LOTE AL CUAL SE POSTULA EL PROPONENTE)</t>
        </r>
      </text>
    </comment>
    <comment ref="O6" authorId="0" shapeId="0" xr:uid="{C5EC8039-CE0E-45BA-8BE8-AE91B59CA149}">
      <text>
        <r>
          <rPr>
            <b/>
            <sz val="9"/>
            <color indexed="81"/>
            <rFont val="Tahoma"/>
            <family val="2"/>
          </rPr>
          <t xml:space="preserve">INDICAR EL NUMERO DE LA PROPUESTA. 
</t>
        </r>
      </text>
    </comment>
    <comment ref="M7" authorId="0" shapeId="0" xr:uid="{8D32F936-1A00-4AEC-A8A5-C470F92D3E66}">
      <text>
        <r>
          <rPr>
            <b/>
            <sz val="9"/>
            <color indexed="81"/>
            <rFont val="Tahoma"/>
            <family val="2"/>
          </rPr>
          <t>INDICAR NIT DEL PROPONENTE, EN CASO DE SER UNION TEMPORAL O CONSORCIO INDICAR "NA".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Marcela</author>
  </authors>
  <commentList>
    <comment ref="K6" authorId="0" shapeId="0" xr:uid="{C11FB2F7-C328-4A98-AC3F-CBD1C5C1064B}">
      <text>
        <r>
          <rPr>
            <sz val="9"/>
            <color indexed="81"/>
            <rFont val="Tahoma"/>
            <family val="2"/>
          </rPr>
          <t>(DIGITAR EL NUMERO DEL LOTE AL CUAL SE POSTULA EL PROPONENTE)</t>
        </r>
      </text>
    </comment>
    <comment ref="O6" authorId="0" shapeId="0" xr:uid="{32CC239D-5F18-46E2-B400-F7710D1FBF3B}">
      <text>
        <r>
          <rPr>
            <b/>
            <sz val="9"/>
            <color indexed="81"/>
            <rFont val="Tahoma"/>
            <family val="2"/>
          </rPr>
          <t xml:space="preserve">INDICAR EL NUMERO DE LA PROPUESTA. 
</t>
        </r>
      </text>
    </comment>
    <comment ref="M7" authorId="0" shapeId="0" xr:uid="{14E9A69A-8E96-4664-9CF9-19631FD8D5DC}">
      <text>
        <r>
          <rPr>
            <b/>
            <sz val="9"/>
            <color indexed="81"/>
            <rFont val="Tahoma"/>
            <family val="2"/>
          </rPr>
          <t>INDICAR NIT DEL PROPONENTE, EN CASO DE SER UNION TEMPORAL O CONSORCIO INDICAR "NA".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Marcela</author>
  </authors>
  <commentList>
    <comment ref="K6" authorId="0" shapeId="0" xr:uid="{12C6EFDB-C43E-47AA-B734-1F2E59E3A513}">
      <text>
        <r>
          <rPr>
            <sz val="9"/>
            <color indexed="81"/>
            <rFont val="Tahoma"/>
            <family val="2"/>
          </rPr>
          <t>(DIGITAR EL NUMERO DEL LOTE AL CUAL SE POSTULA EL PROPONENTE)</t>
        </r>
      </text>
    </comment>
    <comment ref="O6" authorId="0" shapeId="0" xr:uid="{1508E759-DB2E-43B1-AAC2-EAC7524DB77D}">
      <text>
        <r>
          <rPr>
            <b/>
            <sz val="9"/>
            <color indexed="81"/>
            <rFont val="Tahoma"/>
            <family val="2"/>
          </rPr>
          <t xml:space="preserve">INDICAR EL NUMERO DE LA PROPUESTA. 
</t>
        </r>
      </text>
    </comment>
    <comment ref="M7" authorId="0" shapeId="0" xr:uid="{B8E83866-F51D-4582-8059-10B177F52CF9}">
      <text>
        <r>
          <rPr>
            <b/>
            <sz val="9"/>
            <color indexed="81"/>
            <rFont val="Tahoma"/>
            <family val="2"/>
          </rPr>
          <t>INDICAR NIT DEL PROPONENTE, EN CASO DE SER UNION TEMPORAL O CONSORCIO INDICAR "NA".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Marcela</author>
  </authors>
  <commentList>
    <comment ref="K6" authorId="0" shapeId="0" xr:uid="{45492B38-2B44-4219-990E-BC8314C9BBE3}">
      <text>
        <r>
          <rPr>
            <sz val="9"/>
            <color indexed="81"/>
            <rFont val="Tahoma"/>
            <family val="2"/>
          </rPr>
          <t>(DIGITAR EL NUMERO DEL LOTE AL CUAL SE POSTULA EL PROPONENTE)</t>
        </r>
      </text>
    </comment>
    <comment ref="O6" authorId="0" shapeId="0" xr:uid="{484FAE9E-DFCE-467D-B73F-2D74FA5CDBFF}">
      <text>
        <r>
          <rPr>
            <b/>
            <sz val="9"/>
            <color indexed="81"/>
            <rFont val="Tahoma"/>
            <family val="2"/>
          </rPr>
          <t xml:space="preserve">INDICAR EL NUMERO DE LA PROPUESTA. 
</t>
        </r>
      </text>
    </comment>
    <comment ref="M7" authorId="0" shapeId="0" xr:uid="{B1A4C580-874C-4993-A1F8-DA4BA7BAC79E}">
      <text>
        <r>
          <rPr>
            <b/>
            <sz val="9"/>
            <color indexed="81"/>
            <rFont val="Tahoma"/>
            <family val="2"/>
          </rPr>
          <t>INDICAR NIT DEL PROPONENTE, EN CASO DE SER UNION TEMPORAL O CONSORCIO INDICAR "NA".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Marcela</author>
  </authors>
  <commentList>
    <comment ref="K6" authorId="0" shapeId="0" xr:uid="{585E8746-962E-4C3C-966E-2E5E0B727AE3}">
      <text>
        <r>
          <rPr>
            <sz val="9"/>
            <color indexed="81"/>
            <rFont val="Tahoma"/>
            <family val="2"/>
          </rPr>
          <t>(DIGITAR EL NUMERO DEL LOTE AL CUAL SE POSTULA EL PROPONENTE)</t>
        </r>
      </text>
    </comment>
    <comment ref="O6" authorId="0" shapeId="0" xr:uid="{1E1A2DFE-CD42-4B8E-BE55-6288A17A61A6}">
      <text>
        <r>
          <rPr>
            <b/>
            <sz val="9"/>
            <color indexed="81"/>
            <rFont val="Tahoma"/>
            <family val="2"/>
          </rPr>
          <t xml:space="preserve">INDICAR EL NUMERO DE LA PROPUESTA. 
</t>
        </r>
      </text>
    </comment>
    <comment ref="M7" authorId="0" shapeId="0" xr:uid="{CA7B793C-E2C4-4827-B28F-8B4C0C779C4A}">
      <text>
        <r>
          <rPr>
            <b/>
            <sz val="9"/>
            <color indexed="81"/>
            <rFont val="Tahoma"/>
            <family val="2"/>
          </rPr>
          <t>INDICAR NIT DEL PROPONENTE, EN CASO DE SER UNION TEMPORAL O CONSORCIO INDICAR "NA".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Marcela</author>
  </authors>
  <commentList>
    <comment ref="K6" authorId="0" shapeId="0" xr:uid="{94E80974-6F2A-4E47-B635-AE12D612DB3D}">
      <text>
        <r>
          <rPr>
            <sz val="9"/>
            <color indexed="81"/>
            <rFont val="Tahoma"/>
            <family val="2"/>
          </rPr>
          <t>(DIGITAR EL NUMERO DEL LOTE AL CUAL SE POSTULA EL PROPONENTE)</t>
        </r>
      </text>
    </comment>
    <comment ref="O6" authorId="0" shapeId="0" xr:uid="{FBBD0506-4A82-4A4C-A8EE-0102DA583E91}">
      <text>
        <r>
          <rPr>
            <b/>
            <sz val="9"/>
            <color indexed="81"/>
            <rFont val="Tahoma"/>
            <family val="2"/>
          </rPr>
          <t xml:space="preserve">INDICAR EL NUMERO DE LA PROPUESTA. 
</t>
        </r>
      </text>
    </comment>
    <comment ref="M7" authorId="0" shapeId="0" xr:uid="{73BC2660-36FF-4966-A1DA-37E97B28809A}">
      <text>
        <r>
          <rPr>
            <b/>
            <sz val="9"/>
            <color indexed="81"/>
            <rFont val="Tahoma"/>
            <family val="2"/>
          </rPr>
          <t>INDICAR NIT DEL PROPONENTE, EN CASO DE SER UNION TEMPORAL O CONSORCIO INDICAR "NA".</t>
        </r>
      </text>
    </comment>
  </commentList>
</comments>
</file>

<file path=xl/sharedStrings.xml><?xml version="1.0" encoding="utf-8"?>
<sst xmlns="http://schemas.openxmlformats.org/spreadsheetml/2006/main" count="1608" uniqueCount="268">
  <si>
    <t>DEPARTAMENTO ADMINISTRATIVO PARA LA PROSPERIDAD SOCIAL - FONDO DE INVERSIÓN PARA LA PAZ - PROSPERIDAD SOCIAL – FIP</t>
  </si>
  <si>
    <t xml:space="preserve">INVITACIÓN DEFINITIVA DE MAYOR CUANTÍA IMYC 04 FIP DE 2026 </t>
  </si>
  <si>
    <t>CONSOLIDADO DE VERIFICACIÓN REQUISITOS MINIMOS HABILITANTES TÉCNICOS</t>
  </si>
  <si>
    <t xml:space="preserve">
Fortalecer la inclusión social y productiva con enfoque territorial, a través de la implementación de una ruta que incluye la formación y acompañamiento integral, el  fortalecimiento productivo y asociativo para la soberanía alimentaria, y la consolidación de las economías solidarias, populares, comunitarias y sociales, en cumplimiento de los objetivos misionales del Departamento Administrativo para la Prosperidad Social.
</t>
  </si>
  <si>
    <t>Proponente</t>
  </si>
  <si>
    <t>Lote</t>
  </si>
  <si>
    <t>Resultado</t>
  </si>
  <si>
    <t>Observación</t>
  </si>
  <si>
    <t>Evaluador</t>
  </si>
  <si>
    <t>DEPARTAMENTO ADMINISTRATIVO PARA LA PROSPERIDAD SOCIAL - FONDO DE
INVERSIÓN PARA LA PAZ - PROSPERIDAD SOCIAL – FIP</t>
  </si>
  <si>
    <t>VERIFICACIÓN REQUISITOS MINIMOS HABILITANTES TÉCNICOS</t>
  </si>
  <si>
    <t>RESULTADO DE LA EVALUACION</t>
  </si>
  <si>
    <t>LOTE AL CUAL SE PRESENTA</t>
  </si>
  <si>
    <t>No. PROPUESTA</t>
  </si>
  <si>
    <t>NOMBRE DEL PROPONENTE</t>
  </si>
  <si>
    <t>NIT</t>
  </si>
  <si>
    <t>PORCENTAJE DE PARTICIPACION</t>
  </si>
  <si>
    <t>INTEGRANTES DEL PROPONENTE PLURAL</t>
  </si>
  <si>
    <t>ACEPTACIÓN DE ESPECIFICACIONES TÉCNICAS DEL PROPONENTE</t>
  </si>
  <si>
    <t>El PROPONENTE (persona natural, el representante legal de las personas jurídicas o el representante de los consorcios o uniones temporales), al diligenciar la CARTA DE PRESENTACIÓN DE LA PROPUESTA, se compromete de manera expresa a cumplir con todos y cada uno de los requisitos y las condiciones técnicas solicitadas en el proceso de selección para la ejecución del contrato.</t>
  </si>
  <si>
    <t xml:space="preserve">EXPERIENCIA HABILITANTE DEL PROPONENTE </t>
  </si>
  <si>
    <t>Objeto de la experiencia ejecutada:
El objeto, obligaciones y/o actividades de cada uno de los contratos y/o convenios presentados para acreditar la experiencia habilitante debe contemplar la implementación de programas y/o proyectos en al menos uno (1) de los siguientes aspectos:
A. Construcción o reconstrucción de tejido social: Se entiende como experiencia en construcción o reconstrucción del tejido social, la ejecución de proyectos sociales y/o de formación, con énfasis en procesos de fortalecimiento social y/o familiar y/o comunitario. 
B. Inclusión productiva: Se entiende por inclusión productiva aquellas acciones que permitan crear y/o fortalecer alternativas económicas para la generación de ingresos, a través de la vinculación laboral y/o el fortalecimiento de unidades productivas de personas o grupos organizados de personas y/o la implementación de planes, programas y/o proyectos que impulsen cadenas de comercialización y/o procesos de formación y/o formas asociativas de producción y/o transformación que conlleven a la mejora de la calidad de vida. 
C. Seguridad Alimentaria y Nutricional: Se entiende como experiencia en seguridad alimentaria y nutricional al conjunto de acciones que tiene como objetivo impulsar la producción de alimentos para el autoconsumo y/o la generación de excedentes y procesos de formación en temas relacionados con la producción y/o transformación y/o comercialización y/o consumo de alimentos. No se aceptará la experiencia relacionada con el servicio de catering.
Población
La población objetivo, atendida en el marco de cada uno de los contratos y/o convenios que se presenten para acreditar la experiencia habilitante, debe ser población en condición de pobreza y/o pobreza extrema y/o vulnerabilidad y/o víctimas del conflicto armado, a las que se refiere el artículo 3 de la Ley 1448 de 2011 y/o atención de al menos una de las siguientes poblaciones: campesinos y/o jóvenes y/o indígenas y/o afrocolombianos y/o raizales y/o palenqueros y/o Rrom, población en condición de discapacidad y/o atención con enfoque de género (mujeres, lesbianas, gays, bisexuales, transexuales, intersexuales – LGBTIQ+) y/o personas en reincorporación y/o reintegración y/o experiencia con trabajo con organizaciones de la economía social y/o solidaria y/o popular y/o comunitaria que hubiera atendido, al menos, alguna de las poblaciones anteriormente descritas.</t>
  </si>
  <si>
    <t>LOTE</t>
  </si>
  <si>
    <t>% PARA HABILITACION</t>
  </si>
  <si>
    <t>PRESUPUESTO</t>
  </si>
  <si>
    <t>CRITERIOS DIFERENCIALES</t>
  </si>
  <si>
    <t>Acreditación requisitos emprendimientos y empresas de personas con discapacidad</t>
  </si>
  <si>
    <t xml:space="preserve">El proponente deberá acreditar con copia de alguno de los documentos válidos para demostrar
la experiencia requerida mínimo uno (1) y máximo treinta y cinco (35) contratos o convenios
ejecutados en su totalidad con entidades públicas o privadas, en las condiciones descritas.
</t>
  </si>
  <si>
    <t>El evaluador deberá indicar de manera expresa la causal mediante la cual se acredita el cumplimiento del requisito de criterio diferencial, así como el documento técnico o legal que soporta dicha condición. Asimismo, se debe identificar la ubicación exacta de donde se extrajo la información en cada uno de los soportes con la mayor precisión posible, indicando la página, numeral o sección equivalente que permita validar el cumplimiento de la condición invocada.</t>
  </si>
  <si>
    <t>INDICAR EN ESTE APARTE SI CUMPLE O NO CUMPLE</t>
  </si>
  <si>
    <t>Acreditación requisitos emprendimientos y empresas de mujeres</t>
  </si>
  <si>
    <t>Acreditación requisitos MIPYME</t>
  </si>
  <si>
    <t>DATOS A VERIFICAR PARA LA EXPERIENCIA</t>
  </si>
  <si>
    <t>Consecutivo del número de contrato</t>
  </si>
  <si>
    <t>Fecha del certificado</t>
  </si>
  <si>
    <t>Contratante</t>
  </si>
  <si>
    <t>Contratista</t>
  </si>
  <si>
    <t xml:space="preserve">Objeto de la experiencia ejecutada </t>
  </si>
  <si>
    <t xml:space="preserve">Población </t>
  </si>
  <si>
    <t>Fecha de Inicio</t>
  </si>
  <si>
    <t>Fecha de terminación</t>
  </si>
  <si>
    <t>Lugar de ejecución</t>
  </si>
  <si>
    <t>Valor en pesos</t>
  </si>
  <si>
    <t>Valor expresado en SMMLV</t>
  </si>
  <si>
    <t>Indicar el valor de experiencia en territorio que aplique en pesos.</t>
  </si>
  <si>
    <t>Indicar el valor de experiencia en territorio que aplique en SMMLV</t>
  </si>
  <si>
    <t>Indicar el documento de complementación para la acreditación de la experiencia</t>
  </si>
  <si>
    <t>El evaluador deberá consignar la certificación y los demás documentos fuente que respaldan la información, tales como la copia del contrato, el acta de terminación o el acta de liquidación. Asimismo, se debe identificar la ubicación exacta de donde se extrajo la información en cada uno de los documentos con la mayor precisión posible, indicando la página, numeral o cláusula equivalente. Finalmente, en los casos donde la experiencia provenga de contratos con entidades privadas o públicas que no sean verificables en plataformas del Estado, se deberá constatar que el proponente haya adjuntado a la certificación la factura de venta o cuenta de cobro, la certificación bancaria y la certificación expedida por el contador público o revisor fiscal, según corresponda por ley.</t>
  </si>
  <si>
    <t xml:space="preserve">CUMPLE /NO CUMPLE </t>
  </si>
  <si>
    <t>CONSORCIO INCLUSION SOCIAL LOTE 7</t>
  </si>
  <si>
    <t>NA</t>
  </si>
  <si>
    <t>N/A</t>
  </si>
  <si>
    <t>FUNDACIÓN PARA EL DESARROLLO ECONOMICO Y EMPRESARIAL QUALITAS TRAINING TOOL</t>
  </si>
  <si>
    <t>830104366-9</t>
  </si>
  <si>
    <t>900.064.245-7</t>
  </si>
  <si>
    <t>900.057.249-7</t>
  </si>
  <si>
    <t>900.546.164-8</t>
  </si>
  <si>
    <t>FUNDACION LABRIEGOS POR LA PAZ</t>
  </si>
  <si>
    <t>ASOCIACION UNIDAD TECNICA AGROPECUARIA DE COLOMBIA</t>
  </si>
  <si>
    <t>ASOCIACION DE CAMPESINOS PRODUCTORES Y COMERCIALIZADORES DE PRODUCTOS AGROPECUARIOS DE COLOMBIA</t>
  </si>
  <si>
    <t>CUMPLE</t>
  </si>
  <si>
    <t>Unidad Administrativa Especial de Organizaciones Solidarias</t>
  </si>
  <si>
    <t>Fundación para el Desarrollo Economico Empresarial Qualitas Training Tool</t>
  </si>
  <si>
    <t xml:space="preserve">Certificación Convenio de Asociación No. 005 de 2022, objeto: "Aunar esfuerzos de asociación para dinamizar fomentos asociativos solidarios contribuyendo con la generación de ingresos y mejoramiento de la calidad de vida de la población a beneficiar, implementando el programa integral de intervención en los departamentos de Antioquia, Caldas, Quindío y Risaralda" </t>
  </si>
  <si>
    <t xml:space="preserve">Certificación Convenio de Asociación No. 005 de 2022, objeto: "... implementando el programa integral de intervención en los departamentos de Antioquia, Caldas, Quindío y Risaralda" </t>
  </si>
  <si>
    <t>Antioquia, Caldas, Quindio y Risaralda</t>
  </si>
  <si>
    <t>NO CUMPLE</t>
  </si>
  <si>
    <t>Certificación Convenio de Asociación NO. 005 de 2021, Objeto "Aunar esfuerzos de asociación para implementar la asociatividad solidaria a tráves del programa integral de intervención, para generar Emprendimientos dinamizados autos sostenibles, integrados entre sí para la generación de ingresos en los departamentos de Antioquia, Cladas, Quindiío y Risaralda"</t>
  </si>
  <si>
    <t>Certificación Convenio de Asociación NO. 005 de 2021, Objeto "... la generación de ingresos en los departamentos de Antioquia, Cladas, Quindiío y Risaralda"</t>
  </si>
  <si>
    <t>Indeterminable</t>
  </si>
  <si>
    <t>7.1</t>
  </si>
  <si>
    <t xml:space="preserve">1. Certificación del Convenio de Asociación No. 005 de 2022. Paginas 1 y2. 
Experiencia no verificable en la Plataforma pública de informacion de contratación con el Estado, motivo por el cual el  proponente debe adjuntar certificación la factura de venta o cuenta de cobro, la certificación bancaria y la certificación expedida por el contador público o revisor fiscal, según corresponda por ley, de conformidad con lo establecido en el apartado de acreditación de la Experiencia de las condiciones de la Invitación.
2. Certificación del Convenio de Asociación No. 005 de 2021. Paginas 1 y2. 
Experiencia verificad en la Plataforma pública de informacion de contratación con el Estado; no obstante,  la información relacionada con el lugar de ejecución y el valor del contrato no guardan relación con lo certificado, motivo por el cual, el  proponente debe adjuntar certificación la factura de venta o cuenta de cobro, la certificación bancaria y la certificación expedida por el contador público o revisor fiscal, según corresponda por ley, de conformidad con lo establecido en el apartado de acreditación de la Experiencia de las condiciones de la Invitación.
Indicar el valor de experiencia en territorio que aplique en pesos. No es determinable, en la certificación se indica que los departamentos en donde se ejecutó corresponde a Antioquia, Quindio, Caldas y Risaralda; sin embargo, en el SECOP se indica a dicional a estos Caqueta, Casanare y Meta.  
</t>
  </si>
  <si>
    <t>7.2</t>
  </si>
  <si>
    <t>CONSTRUYAMOS COLOMBIA</t>
  </si>
  <si>
    <t>Departamento Administrtivo para la Prosperidad Social - Prosperidad Social</t>
  </si>
  <si>
    <t>Fuundación Construyamos Colombia</t>
  </si>
  <si>
    <t>Certificación del contratao No. 259 de 2014, página 1. Objeto " Ejecutar un proyecto de Seguridad Alimentaria y Nutrición en los municipios focalizados por el Dedpartamento para la Prosperidad Social DPS, para atender familias que hacen partede los Corredores EStratégicos de Pobreza y/o aquellas que se encuentran en estado de exclusión social y/o vulnerabilidad y/o pobreza extrema y/o beneficiarias de 100 mil viviendas gratis y/o Alianzas por lo social ubicadas en la Zona Centro Oriente"</t>
  </si>
  <si>
    <t>Contrato de prestación de servicios No. 259/2014. "Cláusula vigésima octava: Lugar de ejecución - El contrato se ejecutará en la zona sur occidente  que comprende los Departamentos de chocó, Antioquia, Tolima, Huila, Caldas, Risaralda y Quindío"</t>
  </si>
  <si>
    <t>Departamento de Risaralda
Secretaria de Desarrollo Social</t>
  </si>
  <si>
    <t>Construyamos Colombia</t>
  </si>
  <si>
    <t>Certificación Contrato de Prestación de Servicios No. 0536 de 2015, pág. 1. Objeto: "Implementación del programa de agricultura para la supervivencia y la seguridad alimentaria crío, siembro como y ahorro en todo el departamento de Risaralda, desarrollando los componentes de motivación, capacitación, difusión, entrega de insumos, visitas de asistencia técnica y acompañamiento para la atención de 15.780 familias del área rural y urbana de los 14 municipios del Departamento de Risaralda; para disminuir los indices de seguridad alimentaria y nutricional en población identificada con extrema pobreza (Red Unidos) y familias niveles 1 y 2 de SISBEN.</t>
  </si>
  <si>
    <t>Certificación Contrato de Prestación de Servicios No. 0536 de 2015, pág. 1. Objeto: "... la atención de 15.780 familias del área rural y urbana de los 14 municipios del Departamento de Risaralda; para disminuir los indices de seguridad alimentaria y nutricional en población identificada con extrema pobreza (Red Unidos) y familias niveles 1 y 2 de SISBEN".</t>
  </si>
  <si>
    <t>No es determinable, en la certificación se indica que los departamentos en donde se ejecutó corresponde a Antioquia, Quindio, Caldas y Risaralda; sin embargo, en el SECOP se indica a dicional a estos Caqueta, Casanare y Meta. 
Subdanar remitiendo lo documentos que permitan dar claridad.</t>
  </si>
  <si>
    <t xml:space="preserve">No se adjunta documento que detalle el valor correspondeite a la región occidente, se solicita subsanar lo correspondiente. </t>
  </si>
  <si>
    <t>Certificación Contrato de Prestación de Servicios No. 0536 de 2015, pág. 1. Objeto: "... la atención de 15.780 familias del área rural y urbana de los 14 municipios del Departamento de Risaralda".</t>
  </si>
  <si>
    <t>Certificación contrato de prestación de servicios No. 0536 de 2015
Contrato de prestación de servicios No. 0536 de 2015
Acta de Liquidación contrato de prestación de servicios No. 0536 de 2015
Adición y modificación contrato de prestación de servicios No. 0536 de 2015</t>
  </si>
  <si>
    <t>Certificación contrato de prestación de servicios No. 259 de 2014
Contrato de prestación de servicios No. 259 de 2014
Acta de liquidación contrato de prestación de servicios No. 259 de 2014
Otrosí contrato de prestación de servicios No. 259 de 2014</t>
  </si>
  <si>
    <t>CA 005 2022</t>
  </si>
  <si>
    <t>CA 005 2021</t>
  </si>
  <si>
    <t>259 2014</t>
  </si>
  <si>
    <t>536 2015</t>
  </si>
  <si>
    <t>7.3</t>
  </si>
  <si>
    <t>CONSORCIO INGEASMETCO</t>
  </si>
  <si>
    <t>INGEPLAN.CO SAS EMPRESA DE BENEFICIO E INTERES COLECTIVO BIC</t>
  </si>
  <si>
    <t>ASOCIACIÓN DE MUJERES ÉTNICAS COLOMBIANAS</t>
  </si>
  <si>
    <t>228 2021</t>
  </si>
  <si>
    <t>INGEPLAN.CO SAS</t>
  </si>
  <si>
    <t>Certificación Contrato PA-228-2021
Estudios previos.</t>
  </si>
  <si>
    <t xml:space="preserve">PATRIMONIO AUTONOMO - FONDO DE SEGURIDAD VIAL </t>
  </si>
  <si>
    <t>PA-136-2022</t>
  </si>
  <si>
    <r>
      <rPr>
        <b/>
        <sz val="12"/>
        <color theme="1"/>
        <rFont val="Arial Narrow"/>
        <family val="2"/>
      </rPr>
      <t>UNIÓN TEMPORAL BICI.NNA</t>
    </r>
    <r>
      <rPr>
        <sz val="12"/>
        <color theme="1"/>
        <rFont val="Arial Narrow"/>
        <family val="2"/>
      </rPr>
      <t xml:space="preserve">
INGEPAN.CO SAS BIC 33%
ARISOFT SEGURIDAD VITAL SAS 33%
IKALA SAS BIC 34%</t>
    </r>
  </si>
  <si>
    <t>Certificación. Pág. 1. Objeto:"Promover escenarios de formación en seguridad vial para la conducción segura …"</t>
  </si>
  <si>
    <t xml:space="preserve">La certificación y el contrato no demuestran la atención de al menos  de una de las poblaciones requeridas en la página 62 (2. Población)
Se debe subsanar lo correspondiente. </t>
  </si>
  <si>
    <t>Certificación Contrato PA-136-2022
Contrato PA-136-2022</t>
  </si>
  <si>
    <t>Certificación. Pág. 2. Obligaciones especificas "..6 Realizar invitación a los ciudadanos para que participen en las acciones en vía y el proceso de formación. 7. Realizar los procesos de capacitación a formadores en Bici Destrezas, previo al inicio de las acciones en vía y el proceso de formación completa ..."</t>
  </si>
  <si>
    <t>487 2016</t>
  </si>
  <si>
    <t>INSTITUTO COLOMBIANO DE BIENESTAR FAMILAR -ICBF</t>
  </si>
  <si>
    <t>ASOCIACIÓN DE MUJERES ÉTNICAS COLOMBIANAS - ASMETCO</t>
  </si>
  <si>
    <t>Certificación. Pág. 1. Objeto: " Atender a la primera infancia en el marco de la estrategia "de cero a siempre", especificamente a los niños y niñas menores de cinco (5) años de familias en situación de vulnerabilidad …"</t>
  </si>
  <si>
    <t>Contrato 487 2016. Pág. 8. numeral 2.1 Obligaciones relacionadas con la prestación de los servicios con calidad "… Municipio Apartado, Arboletes, Murindo, Mutata, San Pedro de Uraba, Turbo …"</t>
  </si>
  <si>
    <t>Certificación. Pág. 1. Objeto
Contrato 487 2016. Pág. 8. numeral 2.1</t>
  </si>
  <si>
    <t>936 2018</t>
  </si>
  <si>
    <t>Certificación. Pág. 1. Objeto: " Prestar el servicio de hogares comunitarios de bienestar familiar, de conformidad con las directrices, lineamientos y parámetros establecidos por el ICBF, en armonia con la política de estado para el desarrollo inegral a la primera infancia de cero a siempre"</t>
  </si>
  <si>
    <t>Certificación. Pág. 1. Objeto: " ...el desarrollo inegral a la primera infancia de cero a siempre"</t>
  </si>
  <si>
    <t>Contrato 936 2018. Pág. 5. numeral 2.1.  Obligaciones relacionadas con la prestación de los servicios "… Municipio Apartado,  Murindo, Mutata,  Turbo, vigia del fuerte …"</t>
  </si>
  <si>
    <t>Certificación. Pág. 1. Objeto
Contrato 936 2018. Pág. 5. numeral 2.1.</t>
  </si>
  <si>
    <t>7.5</t>
  </si>
  <si>
    <t>UNION TEMPORAL DESARROLLO SOCIAL COMUNITARIO</t>
  </si>
  <si>
    <t>COOPERATIVA PARA EL DESARROLLO INTEGRAL DEL ECTOR AGROPECUARIO COOAGROPUERTO</t>
  </si>
  <si>
    <t>FUNDACIÓN PARA EL DESARROLLO SOSTENIBLE ADELANTE COLOMBIA</t>
  </si>
  <si>
    <t>PROYECTOS E INVERSIONES TECHNISERVIS SAS</t>
  </si>
  <si>
    <t>CORPORACIÓN PROYECTANDOTE AL FUTURO</t>
  </si>
  <si>
    <t>20160663  2016</t>
  </si>
  <si>
    <t>1091-2021/126-2022</t>
  </si>
  <si>
    <t>ORGANIIZACIÓN DE ESTADOS IBEROAMERICANOS PARA LA EDUCACIÓN LA CIENCIA Y LA CULTURA OEI</t>
  </si>
  <si>
    <t>Contrato. Pág. 1. ACTIVIDADES REALIZADAS.  Numeral 2 " Adquirir, suministrar y entregar los insumos necesarios para la implementación de unidades productivas de huertas caseras, seguridad alimentaria …"</t>
  </si>
  <si>
    <t>Certificación. Objeto: " … en el Municipio de Cacéres, departamento de Antioquia, dirigido a las familias beneficiarias del Programa Nacional Integral de sustitución de cultivos Ilícitos - PNIS …"</t>
  </si>
  <si>
    <t xml:space="preserve">UNIÓN TEMPORAL COAGROCAMPO 2022
Fundación campo sin violencia 70%
Integrar del Caribe SAS 20%
Cooagropuerto 10%
</t>
  </si>
  <si>
    <t>Certificación.Contrato No. 1091-2021/126-2022. Pág. 1. Objeto
Contrato No. 1091-2021/126-2022. Pág. 1.
Certificación del revisor Fiscal de la fundación para el desarrollo sostenible adelante Colombia
Catura FEC No. 4.5.6.7.8 y 9 
Estados financieros 2020 de la Fundación Campo sin violencia</t>
  </si>
  <si>
    <t>Se debe aclarar el valor ejcutado, para proceder con el calculo procentual.</t>
  </si>
  <si>
    <t>4/08/2019
Acta de liquidación</t>
  </si>
  <si>
    <t>MINISTERIO DE AGRICULTURA Y DESARROLLO RURAL</t>
  </si>
  <si>
    <t>COOPERATIVA PARA EL DESARROLLO INTEGRAL DEL SECTOR AGROPECUARIO  DE COLOMBIA - COOAGROPUERTO</t>
  </si>
  <si>
    <t>Contrato Pág. 1. Objeto: "… mejoramiento de los procesos productivos y de comercialización de leche mediante la dotación de tanques fríos y establecimientos de pastos  de corte en predios de pequeños ganaderos…"</t>
  </si>
  <si>
    <t>7.6</t>
  </si>
  <si>
    <t>CORPORACIÓN EDUCATIVA INSTITUTO METROPOLITANO DE EDUCACIÓN CIME</t>
  </si>
  <si>
    <t>CORPORACIÓN EDUCACIÓN SIN FRONTERAS</t>
  </si>
  <si>
    <t>UNIÓN TEMPORAL PROSPERIDAD 2026</t>
  </si>
  <si>
    <t>30/06/2020
Acta de liquidación</t>
  </si>
  <si>
    <t>GOBERNACIÓN DE ANTIOQUIA</t>
  </si>
  <si>
    <t>CORPORACIÓN EDUCATIVA INSTITUTO METROPOLITANO DE EDUCACIÓN - CIME</t>
  </si>
  <si>
    <t xml:space="preserve">En los documentos que se aportan no se registra el NIT.
</t>
  </si>
  <si>
    <t xml:space="preserve">No se adjunta documento que referencie el NIT
</t>
  </si>
  <si>
    <t>Acta de liquidación, pág 1. Objeto: "Desarrollar  habilidades laborales a traves de la formación para el trabajo y el desarrollo humano de jovenes y adultos en la región de Uraba …"</t>
  </si>
  <si>
    <t>4600010115 2019</t>
  </si>
  <si>
    <t>CUM PLE</t>
  </si>
  <si>
    <t>INSTITUTO COLOMBIANO DE BIENESTAR FAMILIAR ANTIOQUIA</t>
  </si>
  <si>
    <t>Certificación Pág 1. Objeto "Prestar el servicio para la atención a la primera infancia en los hogares comunitarios de bienestar HCB…"</t>
  </si>
  <si>
    <t>Contrato. Clausula 1, numeral 2.1 "… a partir del cumplimiento de los requisitos de perfecionamiento y ejecución del contrato, en la USD correspondientes al centro zonal NOROOCIDENTAL  de la regional de Antioquia …"</t>
  </si>
  <si>
    <t>Certificación Pág 1. Objeto
Contrato. Cláusula 1, numeral 2.1</t>
  </si>
  <si>
    <t>4600097923 2023</t>
  </si>
  <si>
    <t>29/12/2023
Acta de terminación</t>
  </si>
  <si>
    <t>DISTRITO ESPECIAL DE CIENCIA, TECNOLOGIA E INNOVACIÓN DE MEDELLIN  - SERETARIA DE DESARROLLO ECONOMICO</t>
  </si>
  <si>
    <t>No se relaciona en los documentos aportados</t>
  </si>
  <si>
    <t>CORPORACIÓN INSTITUTO TECNOLOGICO METROPOLITANO - CIME</t>
  </si>
  <si>
    <t>Acta de termminación objeto: "Prestación de servicios para la capacitación en prácticas agroecologicas de las unidades productivas de los corregimientos de Medellín"</t>
  </si>
  <si>
    <t>En los documentos aportados no es claro el objetivo poblacional.</t>
  </si>
  <si>
    <t>INSTITUTO COLOMBIANO DE BIENESTAR FAMILIAR REGIONAL ANTIOQUIA</t>
  </si>
  <si>
    <t>Certificación Pág 1. Objeto: " Prestar los servicios hogares comunitarios de bienestar familiar y FAMI, … para el desarrollo integral a la primera infancia de cero a siempre"</t>
  </si>
  <si>
    <t>La certificación indica fecha de inicio 01 de diciembre de 2023 y fecha de terminación 30 de diciembre de 2023.
Con el contrato y la certificación no se puede determinar la fecha de inicio.</t>
  </si>
  <si>
    <t>Contrato. Cláusula 1, numeral 2.1 "… a partir del cumplimiento de los requisitos de perfecionamiento y ejecución del contrato, en la USD correspondientes al centro zonal de la respectiva region … EL Bagre, Nechi, Zaragoza..."</t>
  </si>
  <si>
    <t>Certificación Pág 1. Objeto: " Prestar los servicios de educación inicial en el marco de la atención integral a la primera infancia  … para el desarrollo integral de la primera infancia de cero a siempre"</t>
  </si>
  <si>
    <t>}</t>
  </si>
  <si>
    <t>Contrato. Cláusula 3, numeral 3.1 "… a partir del cumplimiento de los requisitos de perfecionamiento y ejecución del contrato, en la USD correspondientes al centro zonal de la respectiva regional… Amaga, Angelopolis, Fredonia, eliconia, La Estrella, Montebello, Sabaneta, Santa Barbara, Titiribi.y Venecia.."</t>
  </si>
  <si>
    <t>Certificación Pág 1. Objeto
Contrato. Cláusula 3, numeral 3.1</t>
  </si>
  <si>
    <t>CIPS-04-2025</t>
  </si>
  <si>
    <t>CIPS-01-2023</t>
  </si>
  <si>
    <t>CIPS-001-2025</t>
  </si>
  <si>
    <t>CIPS_12_2021</t>
  </si>
  <si>
    <t>CIPS-05-2024</t>
  </si>
  <si>
    <t>CPS001-2024</t>
  </si>
  <si>
    <t>CIPS-01-2021</t>
  </si>
  <si>
    <t>CPS002-2024</t>
  </si>
  <si>
    <t>CIPS-03-2024</t>
  </si>
  <si>
    <t>ASOCIACION AFRO DESCENDIENTES DE NECOCLI AFRONEC</t>
  </si>
  <si>
    <t>ASOCIACIÓN DE MUJERES ACTIVAS DE ROBLEDO (ASOMUARO)</t>
  </si>
  <si>
    <t>RESGUARDO INDIGENA ZENU DE EL VOLAO</t>
  </si>
  <si>
    <t>ASOCIACIÓN DE MUJERES ETNICAS COLOMBIANAS-ASMETCO</t>
  </si>
  <si>
    <t>DISTRIBUIDORA KIHO S.A.S</t>
  </si>
  <si>
    <t>7.10</t>
  </si>
  <si>
    <t>UNION TEMPORAL TERRIOTRIOS DE PAZ 2026</t>
  </si>
  <si>
    <t>FUNDACION POR EL FUTURO ETNICO - FUPET-</t>
  </si>
  <si>
    <t>ASOCIACION DE ORGANIZACIONES DE COMUNIDADES NEGRAS DE SUCRE - KUSUTO</t>
  </si>
  <si>
    <t>FUNDACIÓN AGROSOCIAL POR LA PAZ DE COLOMBIA AGROPAZ COLOMBIA</t>
  </si>
  <si>
    <t>ASOCIACIÓN AFRO DESCENDIENTES DE NECOCLI AFRONEC</t>
  </si>
  <si>
    <t>FUNDACIÓN POR EL FUTURO ETNICO - FUPET</t>
  </si>
  <si>
    <t>De conformidad con lo establecido en la pagina 63 de los terminos de la Invitación, "ACREDITACIÓN DE LA EXPERIENCIA" -,  se debe remitir:
"Para el caso de experiencia que se pretenda acreditar con entidades privadas o públicas que no puedan verificarse en las plataformas públicas de información de contratación con el Estado, el proponente deberá adjuntar a la certificación respectiva, la factura de venta o cuenta de cobro, junto con la certificación bancaria y la certificación expedida por el contador público o revisor fiscal (según corresponda por ley), en las cuales se identifiquen plenamente el desembolso de los recursos asociados al contrato y/o convenio que se pretende probar. Asimismo, se deberán aportar los estados financieros de la vigencia respectiva, donde sea posible verificar el registro contable del valor del contrato y/o convenio"</t>
  </si>
  <si>
    <t>FUNDACIÓN POR EL FUTURO ETNICO FUPET</t>
  </si>
  <si>
    <t>FUNDACIÓN SURTIETNIAS - FUNSET
ESTE CONTRATISTA NO ES INTEGRANTE DE LA UNIÓN TEMPORAL TERRITORIOS DE PAZ 2026</t>
  </si>
  <si>
    <t>G</t>
  </si>
  <si>
    <t>INSTITUTO COLOMBIANO DE BIENESTAR FAMILIAR</t>
  </si>
  <si>
    <t>En los documentos aportados no se registra el NIT</t>
  </si>
  <si>
    <t>ASOCIACIÓN DE ORGANIZACIÓN DE COMUNIDADES NEGRAS DE SUCRE KUSUTO</t>
  </si>
  <si>
    <t>Acta de liquidación Pág 1. _objeto: " Promover el reconocimiento, la garantia y la protección integral de derechos, el buen vivir y la participación de niñas, niños y adolescentes, como agentes de cambio contribuyendo a la atención integral y a la construcción de generaciones para la vida ... en condición  de vulnerabilidad social, territorial y de mayor exposición a riesgos psicosociales ..."</t>
  </si>
  <si>
    <t>En los documentos adjuntos no se relaciona la fecha de inicio
Remitir documento relacionado con el contrato que de cuenta de la fecha de inicio</t>
  </si>
  <si>
    <t>En los documentos adjuntos no se relaciona la fecha de terminación
Remitir documento relacionado con el contrato que de cuenta de la fecha de terminación</t>
  </si>
  <si>
    <t>Contrato. Clausula 289LUGAR DE EJECUCIÓN " Cañasgordas, Frontino, Peque y Uramita"</t>
  </si>
  <si>
    <t>Acta de liquidación Pág 1. _objeto
Contrato. Clausula 289LUGAR DE EJECUCIÓN</t>
  </si>
  <si>
    <t xml:space="preserve">Certificación Pág 1. Objeto-" Prestar los servicios de sumministros de alimentación, materiales, papeleria y dotación …"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Nutircional. 
</t>
  </si>
  <si>
    <t>FUNDACION SEMBRANO SEMILLAS PARA EL FUTURO DE SOCIEDAD DE URABA</t>
  </si>
  <si>
    <r>
      <t xml:space="preserve">Certificción Pág. 1 Objeto: " </t>
    </r>
    <r>
      <rPr>
        <b/>
        <sz val="12"/>
        <color rgb="FFFF0000"/>
        <rFont val="Arial Narrow"/>
        <family val="2"/>
      </rPr>
      <t xml:space="preserve">Suministro de alimentación, materiales, papeleria y dotación </t>
    </r>
    <r>
      <rPr>
        <b/>
        <sz val="12"/>
        <color rgb="FF0070C0"/>
        <rFont val="Arial Narrow"/>
        <family val="2"/>
      </rPr>
      <t xml:space="preserve">en apoyo a programas institucionales para desarrollar actividades de aprendizaje, de la población vulnerable del departamento de Antioquia y otras Zonas de Influencias"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Nutircional. </t>
    </r>
  </si>
  <si>
    <r>
      <t xml:space="preserve">Acta de liquidación pág. 1 obeto: " </t>
    </r>
    <r>
      <rPr>
        <b/>
        <sz val="12"/>
        <color rgb="FFFF0000"/>
        <rFont val="Arial Narrow"/>
        <family val="2"/>
      </rPr>
      <t>Suministro de alimentació</t>
    </r>
    <r>
      <rPr>
        <b/>
        <sz val="12"/>
        <color rgb="FF0070C0"/>
        <rFont val="Arial Narrow"/>
        <family val="2"/>
      </rPr>
      <t xml:space="preserve">n, materiales, papeleria y dotación en apoyo a programas institucionales para desarrlar actividades de aprendizaje …"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Nutircional. </t>
    </r>
  </si>
  <si>
    <t xml:space="preserve">Certificado Ppág 1. Objeto: Suministro de alimentación, materiales, papeleria y dotación en apoyo a programas institucionales …"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Nutircional. </t>
  </si>
  <si>
    <r>
      <t>Certificación pág. 1 Objeto: "</t>
    </r>
    <r>
      <rPr>
        <b/>
        <sz val="12"/>
        <color rgb="FFFF0000"/>
        <rFont val="Arial Narrow"/>
        <family val="2"/>
      </rPr>
      <t xml:space="preserve"> Suministro y entrega</t>
    </r>
    <r>
      <rPr>
        <b/>
        <sz val="12"/>
        <color rgb="FF0070C0"/>
        <rFont val="Arial Narrow"/>
        <family val="2"/>
      </rPr>
      <t xml:space="preserve"> de 14 400 refrigerios mencuales en los municpios de Medellín …"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Nutircional. </t>
    </r>
  </si>
  <si>
    <r>
      <t xml:space="preserve">Certificación Pág 1. Objeto_" </t>
    </r>
    <r>
      <rPr>
        <b/>
        <sz val="12"/>
        <color rgb="FFFF0000"/>
        <rFont val="Arial Narrow"/>
        <family val="2"/>
      </rPr>
      <t>Prestar los servicios de suministro de alimentación</t>
    </r>
    <r>
      <rPr>
        <b/>
        <sz val="12"/>
        <color rgb="FF0070C0"/>
        <rFont val="Arial Narrow"/>
        <family val="2"/>
      </rPr>
      <t xml:space="preserve">, viveres, abarrotes y refrigerios en apoyo a programas institucionales de primera infancia, niños menores de seis años en educación inicial, … en el marco de la atención a la población vulnerable en los municipios de Abriaqui, Cañasgordas, Nechi, Taraza, Yolombo y Zaragoza - Antioquia"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Nutircional. </t>
    </r>
  </si>
  <si>
    <t>7.4</t>
  </si>
  <si>
    <t>CONSORCIO DESARROLLO PRÓSPERO</t>
  </si>
  <si>
    <t>ASOCIACIÓN DE MUJERES ACTIVAS DE ROBLED - ASOMUARO</t>
  </si>
  <si>
    <t>CORPORACIÓN TÉCNICO AMBIENTAL AL VERDE VIV - CATVERDE</t>
  </si>
  <si>
    <t>FUNDACIÓN PARA EL DESARROLLO ECONÓMICO - FDE</t>
  </si>
  <si>
    <t>CP 042 2022</t>
  </si>
  <si>
    <t>ASCIACION DE MUNICIPIOS DEL URAÁ ANTIOQUEÑO - ASOMURA</t>
  </si>
  <si>
    <t>08 2018</t>
  </si>
  <si>
    <t>OEI</t>
  </si>
  <si>
    <t>01 2018</t>
  </si>
  <si>
    <t>GOBENACIÓN DEL DEPARTAMENTO DE COCO</t>
  </si>
  <si>
    <t xml:space="preserve">INSTITUTO COLOMBIANO DE BIENESTAR FAMILIAR </t>
  </si>
  <si>
    <t>4171-010.27.1.09  2022</t>
  </si>
  <si>
    <t>ALCALDIA DE SANTIAGO DE CALI</t>
  </si>
  <si>
    <t>4164.010.27.1.0.11  2022</t>
  </si>
  <si>
    <t>06709/2023</t>
  </si>
  <si>
    <t>05 DE 2019</t>
  </si>
  <si>
    <t>PACIFIC SALUD INTEGRAL</t>
  </si>
  <si>
    <t>01 DE 2021</t>
  </si>
  <si>
    <t>CONSORCIOCA.LI.MA APARTADÓ
CORPORACIÓN TECNICO AMBIENTAL AL VERDE VIVO CATVEDE 40%
FUNDACIÓN LABRIEGOS POR LA PAZ FUNLAPAZ 40%
FUNDACIÓN DE EMPRESARIOS EMPRENDEDORES DECOLOMBIA - FEINNCOL 20%</t>
  </si>
  <si>
    <t>Contrato CPN 042 DE 2022. Pág. 1 Objeto. " fortalecimiento de la productividad y competividad del sector agrícola en las líneas de producción de Cacao - limón  tahití y maracuya para 900 productores del Municipio de apartadó"</t>
  </si>
  <si>
    <t>Contrato CPN 042 DE 2022. Pág. 1 LUGAR DE EJECUCIÓN: "Municipio de Apartadó - antioquia</t>
  </si>
  <si>
    <t>Los documentos adjuntos no registra la fecha de inicio</t>
  </si>
  <si>
    <t>Contrato CPN 042 DE 2022. Pág. 1 Objeto
Acta de términación
Acta de liquidación Bilateral</t>
  </si>
  <si>
    <t>CORPORACIÓN TÉCNICO AMBIENTAL AL VERDE VIVO</t>
  </si>
  <si>
    <t>Contrato Pág. 24. Objeto " Aunar esfuerzos técnicos, administrativos y financieros para la ejecución del proyecto denominado "Desaroll e implementacion de 360 hectarias en el sistema agroforestal de cacao, platano y/o maderables, en el municipio de imico en el Departameno de Nariño"</t>
  </si>
  <si>
    <t>Contrato Pág. 24. Objeto
Acta de liquidación</t>
  </si>
  <si>
    <t>CORPORACÓN TECNICO AMBIENTAL AL VERDE VIVO</t>
  </si>
  <si>
    <t>Convenio de Asociación No 001 de 2018. Pág. 1 Objeto " Aunar esfuerzos técnicos, administrativos y financieros para la recuperacón de practicas tradicionales de cultivo, mediante la implementación de sistemas agroforestales con cacao, en los municipios de Carmen del Darien, Quibdo, novita y juradó Departamento del Choco"</t>
  </si>
  <si>
    <t>Convenio de Asociación No 001 de 2018. Pág. 3 " la ejecución del proyecto implica incorporar y colocar al servicio del desarrollo económico y social de las cmuniaddes terrenos productivamente abandonados, prpopiciando el aprovechamieno sostenble de los recursos naturales.."</t>
  </si>
  <si>
    <t>Convenio de Asociación No 001 de 2018. Pág. 1 Objeto " Aunar esfuerzos técnicos, administrativos y financieros para la recuperacón de practicas tradicionales de cultivo, mediante la implementación de sistemas agroforestales con cacao, en los municipios de Carmen del Darien, Quibdo, Novita y Juradó Departamento del Choco"</t>
  </si>
  <si>
    <t xml:space="preserve">Convenio de Asociación No 001 de 2018. 
Acta de terminación Convenio de Asociación No 001 de 2018. 
Acta de liquidación Convenio de Asociación No 001 de 2018. </t>
  </si>
  <si>
    <t xml:space="preserve">En los documentos aprtados no se relaciona el NIT </t>
  </si>
  <si>
    <t>ASOCIACIÓN DE MUJERES ACTIVAS DE ROBLEDO</t>
  </si>
  <si>
    <t>Estudio previos Pág 13 "lugar de ejecucon Municipio de Apartado, Antioquia"</t>
  </si>
  <si>
    <t>Certificación pág. 1 . Objeto: " Prestar servicios para fortalecer las caacidades de las familias y las comunidades etnicas y campesinas, para generar comunidades o entornos protectores que permitan l buen vivir de los niños, niñas y adolescentes …"</t>
  </si>
  <si>
    <t>Certificación pág. 1 . Objeto
Contrato
Estudios previos</t>
  </si>
  <si>
    <t>FUNDACIÓN PARA EL DESARROLLO ECONOMICO - FDE</t>
  </si>
  <si>
    <t>Convenio de Asociación No. 4171. pág 1. Objeto: "Aunar esfuerzos técnicos, financieros y administrativos que permitan l fortalecimiento empresarial y productivo de la nidades de negocis de emprendedores y microempresarios de los corregimiento andes Felidia, La elvira, golondrinas y la comuna 13 de Santiago de Cali"</t>
  </si>
  <si>
    <t>Convenio de Asociación No. 4171. pág 5 "emprendimientos rurales del corregimiento … población rural"</t>
  </si>
  <si>
    <t>Convenio de Asociación No. 4171
Acta de liquidación</t>
  </si>
  <si>
    <t>Convenio de Asociación No. 4164.pág. 1 objeto: Aunar esfuerzos técnicos, administraivos y financieros para apoyar las acciones de cpacitación en cuanto a las capacidades en cvismo para afrontar las nuevas normalidades y los retos del cuidado dela vida meiante el servicio operatve ... para convivencia ciudadana"</t>
  </si>
  <si>
    <t>Convenio de Asociación No. 4164. Clausula sexta "… los servcios del presente convenio se entregaran al distrito de Santiago de Cali"</t>
  </si>
  <si>
    <t>Convenio de Asociación No. 4164
Acta de liquidacion Convenio de Asociación No. 4164</t>
  </si>
  <si>
    <t>Certificación Pág. 1. Objeto "Promover la protección integral y proyectos de vida, a tráves de la promoción de derecos y la prevencion de vulneracioes de derecos de los niños, niñas, adolescentes, jovenes y sus famlias en situacion de vulnerabilidad … en el municipio de Quibdó choco"</t>
  </si>
  <si>
    <t>Certificación convenio e asociación No. 001
Contrato convenio e asociación No. 001
Acta de terminación convenio e asociación No. 001</t>
  </si>
  <si>
    <t>Certificación Convenio de Asociación 005 de 2019 "Promover la protección integral y proyectos de vida, a traves de l promoción de derchos y la prevencion de vulnerciones de derchos de los niños, niñas, adolescentes jovenes y sus familias en situación de vulnerabilidad, discapacidad u otra afectación ... en el municipio de Condoto - Chocó"</t>
  </si>
  <si>
    <t>Certificación convenio e asociación No. 005 2019
Contrato convenio e asociación No. 005 2019
Acta de terminación convenio e asociación No. 005 2019</t>
  </si>
  <si>
    <t xml:space="preserve">Los documentos apotados no permiten identificar la población objetivo
Allegar documento que permita identificar la poblaciónobjetivo. </t>
  </si>
  <si>
    <t xml:space="preserve">Los documentos apotados no permiten identificar la población objetivo en el contrato OEI
</t>
  </si>
  <si>
    <t>CONSORCIO DESARROLLO PROSPERO</t>
  </si>
  <si>
    <t>Certificación Convenio de Asociación No. 005 de 2022</t>
  </si>
  <si>
    <t>Certificación Convenio de Asociación NO. 005 de 2021</t>
  </si>
  <si>
    <t>CA 005 2021 - Experiencia en territoio. No es determinable, en la certificación se indica que los departamentos en donde se ejecutó corresponde a Antioquia, Quindio, Caldas y Risaralda; sin embargo, en el SECOP se indica a dicional a estos Caqueta, Casanare y Meta. 
Subdanar remitiendo lo documentos que permitan dar claridad.</t>
  </si>
  <si>
    <t>CTO 228 2021. La certificación y el contrato no demuestran la atención de al menos  de una de las poblaciones requeridas en la página 62 (2. Población)
PA-136-2022. La certificación y el contrato no demuestran la atención de al menos  de una de las poblaciones requeridas en la página 62 (2. Población)</t>
  </si>
  <si>
    <t>La población objetivo de este contrato, no da certeza de la población objetivo requeridad en los terminos de la presente invitación contenida en la Página 62 numeral 2. Población.
Allegar documento del contrato que brinde claridad sobre el objetivo poblacional requerido.</t>
  </si>
  <si>
    <t>Conforme los documentos remitidos no es claro determinar el valor real ejecutado, tanto en la certificación como en el acta de liquidación se referencia un valor total ejecutado correspondiente a $6.554.038.720; no obstante, en suma de las faturas FEC No. 4,5,6,7,8 y 9 dan un total cobrado de $6.149.977.420.
Subdabar remitiendo los documentos soportes que permitan tener claridad en el valor total ejecutado.</t>
  </si>
  <si>
    <t>1. 20160663  2016 - La población objetivo de este contrato, no da certeza de la  requerida en los terminos de la presente invitación contenida en la Página 62 numeral 2. Población.
2. 1091-2021/126-2022 - Conforme los documentos remitidos no es claro determinar el valor real ejecutado, tanto en la certificación como en el acta de liquidación se referencia un valor total ejecutado correspondiente a $6.554.038.720; no obstante, en suma de las faturas FEC No. 4,5,6,7,8 y 9 dan un total cobrado de $6.149.977.420.
Subdabar remitiendo los documentos soportes que permitan tener claridad en el valor total ejecutado.</t>
  </si>
  <si>
    <t>En lo documentos aportados no se tiene claridad frente a la población objetivo.</t>
  </si>
  <si>
    <t>1. 4600010115 2019 - En lo documentos aportados no se tiene claridad frente a la población objetivo.
3. 4600097923 2023 - En los documentos aportados no es claro el objetivo poblacional.
4, 5008442022 -  La certificación indica fecha de inicio 01 de diciembre de 2023 y fecha de terminación 30 de diciembre de 2023.
Con el contrato y la certificación no se puede determinar la fecha de inicio.</t>
  </si>
  <si>
    <r>
      <t>Certificaqción Pág.. Objeto: "</t>
    </r>
    <r>
      <rPr>
        <b/>
        <sz val="12"/>
        <color rgb="FFFF0000"/>
        <rFont val="Arial Narrow"/>
        <family val="2"/>
      </rPr>
      <t xml:space="preserve"> Prestar los servicios de suministro de alimentación, viveres, </t>
    </r>
    <r>
      <rPr>
        <b/>
        <sz val="12"/>
        <color rgb="FF0070C0"/>
        <rFont val="Arial Narrow"/>
        <family val="2"/>
      </rPr>
      <t xml:space="preserve">abarrotes y refrigerios en apoyo a programas institucionales de primera infancia …"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Nutricional. </t>
    </r>
  </si>
  <si>
    <t>27/11/2025
Los documentos aportados no permiten validar la fecha</t>
  </si>
  <si>
    <t xml:space="preserve">1. CIPS-04-2025 - Certificación Pág 1. Objeto_" Prestar los servicios de suministro de alimentación, viveres, abarrotes y refrigerios en apoyo a programas institucionales de primera infancia, niños menores de seis años en educación inicial, … en el marco de la atención a la población vulnerable en los municipios de Abriaqui, Cañasgordas, Nechi, Taraza, Yolombo y Zaragoza - Antioquia"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Nutircional. 
2. CIPS-01-2023 - FUNDACIÓN SURTIETNIAS - FUNSET. ESTE CONTRATISTA NO ES INTEGRANTE DE LA UNIÓN TEMPORAL TERRITORIOS DE PAZ 2026.
3. CIPS-001-2025 - Certificaqción Pág.. Objeto: " Prestar los servicios de suministro de alimentación, viveres, abarrotes y refrigerios en apoyo a programas institucionales de primera infancia …"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Nutricional. 
4. CIPS_12_2021 -  Certificaqción Pág.. Objeto: " Prestar los servicios de suministro de alimentación, viveres, abarrotes y refrigerios en apoyo a programas institucionales de primera infancia …"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Nutricional. 
5. CIPS_12_2021 - FUNDACIÓN SURTIETNIAS - FUNSET. ESTE CONTRATISTA NO ES INTEGRANTE DE LA UNIÓN TEMPORAL TERRITORIOS DE PAZ 2026
6.  FUNDACIÓN SURTIETNIAS - FUNSET. ESTE CONTRATISTA NO ES INTEGRANTE DE LA UNIÓN TEMPORAL TERRITORIOS DE PAZ 2026
7. CIPS-05-2024 - Certificado Ppág 1. Objeto: Suministro de alimentación, materiales, papeleria y dotación en apoyo a programas institucionales …"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Nutircional. 
8. 5013232024 - En los documentos adjuntos no se relaciona la fecha de inicio. Remitir documento relacionado con el contrato que de cuenta de la fecha de inicio.
9. CPS001-2024 - Certificación Pág 1. Objeto-" Prestar los servicios de sumministros de alimentación, materiales, papeleria y dotación …"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Nutircional. 
10. CIPS-01-2021 - FUNDACIÓN SURTIETNIAS - FUNSET. ESTE CONTRATISTA NO ES INTEGRANTE DE LA UNIÓN TEMPORAL TERRITORIOS DE PAZ 2026.
11. CPS002-2024 - Acta de liquidación pág. 1 obeto: " Suministro de alimentación, materiales, papeleria y dotación en apoyo a programas institucionales para desarrlar actividades de aprendizaje …" El contrato aportado no da cumplimiento en lo exigido en los terminos de la invitación, especificamente con lo consignado en la página 61 numeral 1. objeto de la experiencia ejecutada: A. Construcción o reconstrucción de tejido social, B. Inclusión productiva, C. Seguridad alimentaria y Nutircional.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</si>
</sst>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quot;$&quot;\ * #,##0_-;\-&quot;$&quot;\ * #,##0_-;_-&quot;$&quot;\ * &quot;-&quot;??_-;_-@_-"/>
    <numFmt numFmtId="165" formatCode="_-&quot;$&quot;* #,##0_-;\-&quot;$&quot;* #,##0_-;_-&quot;$&quot;* &quot;-&quot;_-;_-@_-"/>
    <numFmt numFmtId="170" formatCode="0.00_)"/>
    <numFmt numFmtId="171" formatCode="_-* #,##0.00\ &quot;Pts&quot;_-;\-* #,##0.00\ &quot;Pts&quot;_-;_-* &quot;-&quot;??\ &quot;Pts&quot;_-;_-@_-"/>
  </numFmts>
  <fonts count="17" x14ac:knownFonts="1">
    <font>
      <sz val="11"/>
      <color theme="1"/>
      <name val="Calibri"/>
      <family val="2"/>
      <scheme val="minor"/>
    </font>
    <font>
      <sz val="11"/>
      <color theme="1"/>
      <name val="Calibri"/>
      <family val="2"/>
      <scheme val="minor"/>
    </font>
    <font>
      <b/>
      <sz val="12"/>
      <color theme="1"/>
      <name val="Arial Narrow"/>
      <family val="2"/>
    </font>
    <font>
      <sz val="12"/>
      <color theme="1"/>
      <name val="Arial Narrow"/>
      <family val="2"/>
    </font>
    <font>
      <b/>
      <sz val="12"/>
      <color rgb="FF000000"/>
      <name val="Arial Narrow"/>
      <family val="2"/>
    </font>
    <font>
      <sz val="12"/>
      <name val="Arial Narrow"/>
      <family val="2"/>
    </font>
    <font>
      <sz val="12"/>
      <color rgb="FF000000"/>
      <name val="Arial Narrow"/>
      <family val="2"/>
    </font>
    <font>
      <b/>
      <sz val="12"/>
      <name val="Arial Narrow"/>
      <family val="2"/>
    </font>
    <font>
      <b/>
      <sz val="12"/>
      <color rgb="FF0070C0"/>
      <name val="Arial Narrow"/>
      <family val="2"/>
    </font>
    <font>
      <sz val="9"/>
      <color indexed="81"/>
      <name val="Tahoma"/>
      <family val="2"/>
    </font>
    <font>
      <b/>
      <sz val="9"/>
      <color indexed="81"/>
      <name val="Tahoma"/>
      <family val="2"/>
    </font>
    <font>
      <b/>
      <sz val="11"/>
      <color rgb="FF000000"/>
      <name val="Arial Narrow"/>
      <family val="2"/>
    </font>
    <font>
      <sz val="12"/>
      <color rgb="FF0070C0"/>
      <name val="Arial Narrow"/>
      <family val="2"/>
    </font>
    <font>
      <sz val="20"/>
      <name val="Courier"/>
    </font>
    <font>
      <sz val="10"/>
      <name val="Arial"/>
      <family val="2"/>
    </font>
    <font>
      <sz val="12"/>
      <name val="Arial"/>
      <family val="2"/>
    </font>
    <font>
      <b/>
      <sz val="12"/>
      <color rgb="FFFF0000"/>
      <name val="Arial Narrow"/>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s>
  <cellStyleXfs count="10">
    <xf numFmtId="0" fontId="0" fillId="0" borderId="0"/>
    <xf numFmtId="9"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170" fontId="13" fillId="0" borderId="0"/>
    <xf numFmtId="0" fontId="14" fillId="0" borderId="0"/>
    <xf numFmtId="0" fontId="14" fillId="0" borderId="0"/>
    <xf numFmtId="171" fontId="14" fillId="0" borderId="0" applyFont="0" applyFill="0" applyBorder="0" applyAlignment="0" applyProtection="0"/>
    <xf numFmtId="0" fontId="1" fillId="0" borderId="0"/>
    <xf numFmtId="9" fontId="1" fillId="0" borderId="0" applyFont="0" applyFill="0" applyBorder="0" applyAlignment="0" applyProtection="0"/>
  </cellStyleXfs>
  <cellXfs count="180">
    <xf numFmtId="0" fontId="0" fillId="0" borderId="0" xfId="0"/>
    <xf numFmtId="9" fontId="5" fillId="0" borderId="14" xfId="1" applyFont="1" applyBorder="1" applyAlignment="1">
      <alignment horizontal="center" vertical="center" wrapText="1"/>
    </xf>
    <xf numFmtId="0" fontId="4" fillId="3" borderId="9" xfId="0" applyFont="1" applyFill="1" applyBorder="1" applyAlignment="1">
      <alignment horizontal="center" vertical="center" wrapText="1"/>
    </xf>
    <xf numFmtId="0" fontId="7" fillId="0" borderId="19" xfId="0" applyFont="1" applyBorder="1" applyAlignment="1">
      <alignment horizontal="center" vertical="center" wrapText="1"/>
    </xf>
    <xf numFmtId="0" fontId="7" fillId="0" borderId="22" xfId="0" applyFont="1" applyBorder="1" applyAlignment="1">
      <alignment horizontal="center" vertical="center" wrapText="1"/>
    </xf>
    <xf numFmtId="9" fontId="5" fillId="0" borderId="28" xfId="1" applyFont="1" applyBorder="1" applyAlignment="1">
      <alignment horizontal="center" vertical="center" wrapText="1"/>
    </xf>
    <xf numFmtId="0" fontId="4" fillId="2" borderId="6" xfId="0" applyFont="1" applyFill="1" applyBorder="1" applyAlignment="1">
      <alignment horizontal="justify" vertical="center" wrapText="1"/>
    </xf>
    <xf numFmtId="0" fontId="4" fillId="2" borderId="7" xfId="0" applyFont="1" applyFill="1" applyBorder="1" applyAlignment="1">
      <alignment horizontal="justify" vertical="center" wrapText="1"/>
    </xf>
    <xf numFmtId="49" fontId="6" fillId="2" borderId="7" xfId="0" applyNumberFormat="1" applyFont="1" applyFill="1" applyBorder="1" applyAlignment="1">
      <alignment horizontal="center" vertical="center" wrapText="1"/>
    </xf>
    <xf numFmtId="49" fontId="6" fillId="2" borderId="8" xfId="0" applyNumberFormat="1" applyFont="1" applyFill="1" applyBorder="1" applyAlignment="1">
      <alignment horizontal="left" vertical="top" wrapText="1"/>
    </xf>
    <xf numFmtId="43" fontId="0" fillId="0" borderId="0" xfId="0" applyNumberFormat="1"/>
    <xf numFmtId="164" fontId="0" fillId="0" borderId="0" xfId="2" applyNumberFormat="1" applyFont="1"/>
    <xf numFmtId="0" fontId="2" fillId="3" borderId="8" xfId="0" applyFont="1" applyFill="1" applyBorder="1" applyAlignment="1">
      <alignment vertical="center" wrapText="1"/>
    </xf>
    <xf numFmtId="0" fontId="2" fillId="0" borderId="8" xfId="0" applyFont="1" applyBorder="1" applyAlignment="1">
      <alignment horizontal="center" vertical="center" wrapText="1"/>
    </xf>
    <xf numFmtId="9" fontId="7" fillId="0" borderId="14" xfId="1" applyFont="1" applyBorder="1" applyAlignment="1">
      <alignment horizontal="center" vertical="center" wrapText="1"/>
    </xf>
    <xf numFmtId="9" fontId="7" fillId="0" borderId="15" xfId="1" applyFont="1" applyBorder="1" applyAlignment="1">
      <alignment horizontal="center" vertical="center" wrapText="1"/>
    </xf>
    <xf numFmtId="9" fontId="7" fillId="0" borderId="27" xfId="1" applyFont="1" applyBorder="1" applyAlignment="1">
      <alignment horizontal="center" vertical="center" wrapText="1"/>
    </xf>
    <xf numFmtId="0" fontId="4" fillId="0" borderId="2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4" fontId="4" fillId="0" borderId="30" xfId="0" applyNumberFormat="1" applyFont="1" applyBorder="1" applyAlignment="1">
      <alignment horizontal="center" vertical="center" wrapText="1"/>
    </xf>
    <xf numFmtId="9" fontId="4" fillId="0" borderId="31" xfId="0" applyNumberFormat="1" applyFont="1" applyBorder="1" applyAlignment="1">
      <alignment horizontal="center" vertical="center" wrapText="1"/>
    </xf>
    <xf numFmtId="9" fontId="4" fillId="0" borderId="15" xfId="0" applyNumberFormat="1" applyFont="1" applyBorder="1" applyAlignment="1">
      <alignment horizontal="center" vertical="center" wrapText="1"/>
    </xf>
    <xf numFmtId="0" fontId="4" fillId="3" borderId="22"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26" xfId="0" applyFont="1" applyBorder="1" applyAlignment="1">
      <alignment horizontal="center" vertical="center" wrapText="1"/>
    </xf>
    <xf numFmtId="44" fontId="4" fillId="0" borderId="21" xfId="2" applyFont="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7" xfId="0" applyFont="1" applyFill="1" applyBorder="1" applyAlignment="1">
      <alignment vertical="center" wrapText="1"/>
    </xf>
    <xf numFmtId="0" fontId="4" fillId="0" borderId="18" xfId="0" applyFont="1" applyBorder="1" applyAlignment="1">
      <alignment vertical="center" wrapText="1"/>
    </xf>
    <xf numFmtId="0" fontId="4" fillId="0" borderId="29" xfId="0" applyFont="1" applyBorder="1" applyAlignment="1">
      <alignment vertical="center" wrapText="1"/>
    </xf>
    <xf numFmtId="0" fontId="4" fillId="3" borderId="9" xfId="0" applyFont="1" applyFill="1" applyBorder="1" applyAlignment="1">
      <alignment vertical="center" wrapText="1"/>
    </xf>
    <xf numFmtId="0" fontId="4" fillId="3" borderId="11" xfId="0" applyFont="1" applyFill="1" applyBorder="1" applyAlignment="1">
      <alignment vertical="center" wrapText="1"/>
    </xf>
    <xf numFmtId="0" fontId="4" fillId="0" borderId="9" xfId="0" applyFont="1" applyBorder="1" applyAlignment="1">
      <alignment vertical="center" wrapText="1"/>
    </xf>
    <xf numFmtId="0" fontId="8" fillId="0" borderId="34" xfId="0" applyFont="1" applyBorder="1" applyAlignment="1">
      <alignment horizontal="center" vertical="center" wrapText="1"/>
    </xf>
    <xf numFmtId="0" fontId="8" fillId="0" borderId="22" xfId="0" applyFont="1" applyBorder="1" applyAlignment="1">
      <alignment horizontal="center" vertical="center" wrapText="1"/>
    </xf>
    <xf numFmtId="0" fontId="2" fillId="0" borderId="21" xfId="0" applyFont="1" applyBorder="1"/>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0"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1" xfId="0" applyFont="1" applyFill="1" applyBorder="1" applyAlignment="1">
      <alignment horizontal="center" vertical="top" wrapText="1"/>
    </xf>
    <xf numFmtId="0" fontId="2" fillId="0" borderId="21" xfId="0" applyFont="1" applyBorder="1" applyAlignment="1">
      <alignment horizontal="center"/>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9" fontId="3" fillId="0" borderId="10" xfId="1" applyFont="1" applyBorder="1" applyAlignment="1">
      <alignment horizontal="center" vertical="center" wrapText="1"/>
    </xf>
    <xf numFmtId="9" fontId="3" fillId="0" borderId="11" xfId="1" applyFont="1" applyBorder="1" applyAlignment="1">
      <alignment horizontal="center" vertical="center" wrapText="1"/>
    </xf>
    <xf numFmtId="3" fontId="3" fillId="0" borderId="10" xfId="1" applyNumberFormat="1" applyFont="1" applyBorder="1" applyAlignment="1">
      <alignment horizontal="center" vertical="center" wrapText="1"/>
    </xf>
    <xf numFmtId="0" fontId="3" fillId="0" borderId="11" xfId="1" applyNumberFormat="1" applyFont="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2"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4" fillId="3" borderId="1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1" fillId="0" borderId="10" xfId="0" applyFont="1" applyBorder="1" applyAlignment="1">
      <alignment horizontal="left" vertical="center" wrapText="1"/>
    </xf>
    <xf numFmtId="0" fontId="11" fillId="0" borderId="9" xfId="0" applyFont="1" applyBorder="1" applyAlignment="1">
      <alignment horizontal="left" vertical="center" wrapText="1"/>
    </xf>
    <xf numFmtId="0" fontId="11" fillId="0" borderId="11" xfId="0" applyFont="1" applyBorder="1" applyAlignment="1">
      <alignment horizontal="left" vertical="center" wrapText="1"/>
    </xf>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4" fontId="0" fillId="0" borderId="0" xfId="2" applyFont="1"/>
    <xf numFmtId="14" fontId="4" fillId="0" borderId="18" xfId="0" applyNumberFormat="1" applyFont="1" applyBorder="1" applyAlignment="1">
      <alignment horizontal="center" vertical="center" wrapText="1"/>
    </xf>
    <xf numFmtId="0" fontId="6" fillId="0" borderId="18" xfId="0" applyFont="1" applyBorder="1" applyAlignment="1">
      <alignment horizontal="center" vertical="center" wrapText="1"/>
    </xf>
    <xf numFmtId="14" fontId="6" fillId="0" borderId="18" xfId="0" applyNumberFormat="1" applyFont="1" applyBorder="1" applyAlignment="1">
      <alignment horizontal="center" vertical="center" wrapText="1"/>
    </xf>
    <xf numFmtId="0" fontId="4" fillId="0" borderId="18" xfId="0" applyFont="1" applyBorder="1" applyAlignment="1">
      <alignment horizontal="center" vertical="center" wrapText="1"/>
    </xf>
    <xf numFmtId="0" fontId="3" fillId="0" borderId="21" xfId="0" applyFont="1" applyBorder="1" applyAlignment="1">
      <alignment horizontal="center" vertical="center" wrapText="1"/>
    </xf>
    <xf numFmtId="14" fontId="8" fillId="0" borderId="21" xfId="0" applyNumberFormat="1" applyFont="1" applyBorder="1" applyAlignment="1">
      <alignment horizontal="center" vertical="center" wrapText="1"/>
    </xf>
    <xf numFmtId="14" fontId="3" fillId="0" borderId="21" xfId="0" applyNumberFormat="1" applyFont="1" applyBorder="1" applyAlignment="1">
      <alignment horizontal="center" vertical="center" wrapText="1"/>
    </xf>
    <xf numFmtId="0" fontId="12" fillId="0" borderId="21" xfId="0" applyFont="1" applyBorder="1" applyAlignment="1">
      <alignment horizontal="center" vertical="center" wrapText="1"/>
    </xf>
    <xf numFmtId="44" fontId="6" fillId="0" borderId="21" xfId="2" applyFont="1" applyBorder="1" applyAlignment="1">
      <alignment horizontal="center" vertical="center" wrapText="1"/>
    </xf>
    <xf numFmtId="0" fontId="6" fillId="0" borderId="21" xfId="0" applyFont="1" applyBorder="1" applyAlignment="1">
      <alignment horizontal="center" vertical="center" wrapText="1"/>
    </xf>
    <xf numFmtId="0" fontId="3" fillId="0" borderId="26" xfId="0" applyFont="1" applyBorder="1" applyAlignment="1">
      <alignment horizontal="center" vertical="center" wrapText="1"/>
    </xf>
    <xf numFmtId="0" fontId="4" fillId="0" borderId="29" xfId="0" applyFont="1" applyBorder="1" applyAlignment="1">
      <alignment horizontal="center" vertical="center" wrapText="1"/>
    </xf>
    <xf numFmtId="0" fontId="0" fillId="0" borderId="0" xfId="0" applyFont="1"/>
    <xf numFmtId="0" fontId="3" fillId="0" borderId="21" xfId="0" applyFont="1" applyBorder="1" applyAlignment="1">
      <alignment horizontal="center"/>
    </xf>
    <xf numFmtId="0" fontId="3" fillId="0" borderId="21" xfId="0" applyFont="1" applyBorder="1" applyAlignment="1">
      <alignment horizontal="center" wrapText="1"/>
    </xf>
    <xf numFmtId="0" fontId="3" fillId="0" borderId="21" xfId="0" applyFont="1" applyBorder="1" applyAlignment="1">
      <alignment horizontal="left" wrapText="1"/>
    </xf>
    <xf numFmtId="0" fontId="3" fillId="0" borderId="21" xfId="0" applyFont="1" applyBorder="1" applyAlignment="1">
      <alignment horizontal="left"/>
    </xf>
    <xf numFmtId="0" fontId="3" fillId="0" borderId="21" xfId="0" applyFont="1" applyBorder="1" applyAlignment="1">
      <alignment horizontal="center" vertical="center"/>
    </xf>
    <xf numFmtId="0" fontId="2" fillId="0" borderId="21" xfId="0" applyFont="1" applyBorder="1" applyAlignment="1">
      <alignment horizontal="center" vertical="center"/>
    </xf>
    <xf numFmtId="0" fontId="3" fillId="0" borderId="26" xfId="0" applyFont="1" applyBorder="1" applyAlignment="1">
      <alignment horizontal="left" vertical="center" wrapText="1"/>
    </xf>
    <xf numFmtId="0" fontId="3" fillId="0" borderId="10" xfId="1"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6" fillId="3" borderId="20" xfId="0" applyFont="1" applyFill="1" applyBorder="1" applyAlignment="1">
      <alignment horizontal="center" vertical="center" wrapText="1"/>
    </xf>
    <xf numFmtId="0" fontId="3" fillId="3" borderId="20" xfId="0" applyFont="1" applyFill="1" applyBorder="1" applyAlignment="1">
      <alignment horizontal="center" vertical="center" wrapText="1"/>
    </xf>
    <xf numFmtId="44" fontId="3" fillId="0" borderId="21" xfId="2" applyFont="1" applyBorder="1" applyAlignment="1">
      <alignment horizontal="center" vertical="center" wrapText="1"/>
    </xf>
    <xf numFmtId="0" fontId="3" fillId="0" borderId="21" xfId="2" applyNumberFormat="1" applyFont="1" applyBorder="1" applyAlignment="1">
      <alignment horizontal="center" vertical="center" wrapText="1"/>
    </xf>
    <xf numFmtId="0" fontId="8" fillId="0" borderId="21" xfId="0" applyFont="1" applyFill="1" applyBorder="1" applyAlignment="1">
      <alignment horizontal="center" vertical="center" wrapText="1"/>
    </xf>
    <xf numFmtId="0" fontId="15" fillId="0" borderId="20" xfId="5" applyFont="1" applyBorder="1" applyAlignment="1">
      <alignment horizontal="center" vertical="center" wrapText="1"/>
    </xf>
    <xf numFmtId="0" fontId="0" fillId="0" borderId="0" xfId="0" applyAlignment="1">
      <alignment horizontal="center" vertical="center"/>
    </xf>
    <xf numFmtId="0" fontId="15" fillId="0" borderId="20" xfId="5" applyFont="1" applyBorder="1" applyAlignment="1">
      <alignment horizontal="center" vertical="center" wrapText="1"/>
    </xf>
    <xf numFmtId="0" fontId="15" fillId="0" borderId="20" xfId="5" applyFont="1" applyBorder="1" applyAlignment="1">
      <alignment horizontal="center" vertical="center" wrapText="1"/>
    </xf>
    <xf numFmtId="0" fontId="15" fillId="0" borderId="20" xfId="5" applyFont="1" applyBorder="1" applyAlignment="1">
      <alignment horizontal="center" vertical="center" wrapText="1"/>
    </xf>
    <xf numFmtId="0" fontId="15" fillId="0" borderId="20" xfId="5" applyFont="1" applyBorder="1" applyAlignment="1">
      <alignment horizontal="center" vertical="center" wrapText="1"/>
    </xf>
    <xf numFmtId="0" fontId="15" fillId="0" borderId="20" xfId="5" applyFont="1" applyBorder="1" applyAlignment="1">
      <alignment horizontal="center" vertical="center" wrapText="1"/>
    </xf>
    <xf numFmtId="0" fontId="15" fillId="0" borderId="20" xfId="5" applyFont="1" applyBorder="1" applyAlignment="1">
      <alignment horizontal="center" vertical="center" wrapText="1"/>
    </xf>
    <xf numFmtId="0" fontId="15" fillId="0" borderId="20" xfId="5" applyFont="1" applyBorder="1" applyAlignment="1">
      <alignment horizontal="center" vertical="center" wrapText="1"/>
    </xf>
    <xf numFmtId="0" fontId="15" fillId="0" borderId="20" xfId="5" applyFont="1" applyBorder="1" applyAlignment="1">
      <alignment horizontal="center" vertical="center" wrapText="1"/>
    </xf>
    <xf numFmtId="0" fontId="15" fillId="0" borderId="20" xfId="5" applyFont="1" applyBorder="1" applyAlignment="1">
      <alignment horizontal="center" vertical="center" wrapText="1"/>
    </xf>
    <xf numFmtId="0" fontId="15" fillId="0" borderId="20" xfId="5" applyFont="1" applyBorder="1" applyAlignment="1">
      <alignment horizontal="center" vertical="center" wrapText="1"/>
    </xf>
    <xf numFmtId="0" fontId="2" fillId="3" borderId="8"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3" fontId="3" fillId="0" borderId="6" xfId="1" applyNumberFormat="1" applyFont="1" applyBorder="1" applyAlignment="1">
      <alignment horizontal="center" vertical="center" wrapText="1"/>
    </xf>
    <xf numFmtId="3" fontId="3" fillId="0" borderId="8" xfId="1" applyNumberFormat="1" applyFont="1" applyBorder="1" applyAlignment="1">
      <alignment horizontal="center" vertical="center" wrapText="1"/>
    </xf>
    <xf numFmtId="0" fontId="3" fillId="0" borderId="6" xfId="1" applyNumberFormat="1" applyFont="1" applyBorder="1" applyAlignment="1">
      <alignment horizontal="center" vertical="center" wrapText="1"/>
    </xf>
    <xf numFmtId="0" fontId="3" fillId="0" borderId="8" xfId="1"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1" fillId="0" borderId="0" xfId="0" applyFont="1" applyBorder="1" applyAlignment="1">
      <alignment horizontal="left" vertical="center" wrapText="1"/>
    </xf>
    <xf numFmtId="0" fontId="4" fillId="0" borderId="0" xfId="0" applyFont="1" applyBorder="1" applyAlignment="1">
      <alignment horizontal="center" vertical="center" wrapText="1"/>
    </xf>
    <xf numFmtId="0" fontId="3" fillId="0" borderId="21" xfId="0" applyFont="1" applyBorder="1"/>
  </cellXfs>
  <cellStyles count="10">
    <cellStyle name="Moneda" xfId="2" builtinId="4"/>
    <cellStyle name="Moneda [0] 2" xfId="3" xr:uid="{1923CA79-D3A8-3344-98D5-F5CB14AD3522}"/>
    <cellStyle name="Moneda 2" xfId="7" xr:uid="{3CBA6A69-4CF9-4D73-9B6D-3F24E7772EA9}"/>
    <cellStyle name="Normal" xfId="0" builtinId="0"/>
    <cellStyle name="Normal 2" xfId="6" xr:uid="{BB2718CC-D851-4F82-B868-51D7E5EFFDE1}"/>
    <cellStyle name="Normal 3" xfId="8" xr:uid="{13939706-3723-4F35-B100-5FFD46108001}"/>
    <cellStyle name="Normal 4" xfId="4" xr:uid="{8F74C094-E725-465E-90DD-4F164E118084}"/>
    <cellStyle name="Normal_ANEXO4" xfId="5" xr:uid="{A3290C8C-D4C6-4558-A66A-B80BC5B246DC}"/>
    <cellStyle name="Porcentaje" xfId="1" builtinId="5"/>
    <cellStyle name="Porcentaje 2" xfId="9" xr:uid="{91100A13-0886-4C33-885C-EBF830AA7EFF}"/>
  </cellStyles>
  <dxfs count="0"/>
  <tableStyles count="0" defaultTableStyle="TableStyleMedium2" defaultPivotStyle="PivotStyleLight16"/>
  <colors>
    <mruColors>
      <color rgb="FFF249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5DF4-18AF-4211-887A-8144A9B9F25D}">
  <sheetPr>
    <tabColor theme="9" tint="0.39997558519241921"/>
  </sheetPr>
  <dimension ref="A3:O100"/>
  <sheetViews>
    <sheetView tabSelected="1" zoomScale="70" zoomScaleNormal="70" workbookViewId="0">
      <selection activeCell="A6" sqref="A6:O6"/>
    </sheetView>
  </sheetViews>
  <sheetFormatPr baseColWidth="10" defaultColWidth="11.453125" defaultRowHeight="14.5" x14ac:dyDescent="0.35"/>
  <cols>
    <col min="1" max="1" width="8.6328125" customWidth="1"/>
    <col min="5" max="5" width="24.1796875" customWidth="1"/>
    <col min="10" max="10" width="44.1796875" customWidth="1"/>
    <col min="13" max="13" width="57.1796875" customWidth="1"/>
  </cols>
  <sheetData>
    <row r="3" spans="1:15" ht="16" thickBot="1" x14ac:dyDescent="0.4">
      <c r="A3" s="42" t="s">
        <v>0</v>
      </c>
      <c r="B3" s="43"/>
      <c r="C3" s="43"/>
      <c r="D3" s="43"/>
      <c r="E3" s="43"/>
      <c r="F3" s="43"/>
      <c r="G3" s="43"/>
      <c r="H3" s="43"/>
      <c r="I3" s="43"/>
      <c r="J3" s="43"/>
      <c r="K3" s="43"/>
      <c r="L3" s="44"/>
      <c r="M3" s="44"/>
      <c r="N3" s="44"/>
      <c r="O3" s="45"/>
    </row>
    <row r="4" spans="1:15" ht="16" thickBot="1" x14ac:dyDescent="0.4">
      <c r="A4" s="46" t="s">
        <v>1</v>
      </c>
      <c r="B4" s="47"/>
      <c r="C4" s="47"/>
      <c r="D4" s="47"/>
      <c r="E4" s="47"/>
      <c r="F4" s="47"/>
      <c r="G4" s="47"/>
      <c r="H4" s="47"/>
      <c r="I4" s="47"/>
      <c r="J4" s="47"/>
      <c r="K4" s="47"/>
      <c r="L4" s="48"/>
      <c r="M4" s="48"/>
      <c r="N4" s="48"/>
      <c r="O4" s="49"/>
    </row>
    <row r="5" spans="1:15" ht="16" thickBot="1" x14ac:dyDescent="0.4">
      <c r="A5" s="42" t="s">
        <v>2</v>
      </c>
      <c r="B5" s="43"/>
      <c r="C5" s="43"/>
      <c r="D5" s="43"/>
      <c r="E5" s="43"/>
      <c r="F5" s="43"/>
      <c r="G5" s="43"/>
      <c r="H5" s="43"/>
      <c r="I5" s="43"/>
      <c r="J5" s="43"/>
      <c r="K5" s="43"/>
      <c r="L5" s="43"/>
      <c r="M5" s="43"/>
      <c r="N5" s="43"/>
      <c r="O5" s="50"/>
    </row>
    <row r="6" spans="1:15" ht="62.5" customHeight="1" x14ac:dyDescent="0.35">
      <c r="A6" s="51" t="s">
        <v>3</v>
      </c>
      <c r="B6" s="52"/>
      <c r="C6" s="52"/>
      <c r="D6" s="52"/>
      <c r="E6" s="52"/>
      <c r="F6" s="52"/>
      <c r="G6" s="52"/>
      <c r="H6" s="52"/>
      <c r="I6" s="52"/>
      <c r="J6" s="52"/>
      <c r="K6" s="52"/>
      <c r="L6" s="52"/>
      <c r="M6" s="52"/>
      <c r="N6" s="52"/>
      <c r="O6" s="53"/>
    </row>
    <row r="7" spans="1:15" ht="15.5" x14ac:dyDescent="0.35">
      <c r="A7" s="41"/>
      <c r="B7" s="54" t="s">
        <v>4</v>
      </c>
      <c r="C7" s="54"/>
      <c r="D7" s="54"/>
      <c r="E7" s="54"/>
      <c r="F7" s="54" t="s">
        <v>5</v>
      </c>
      <c r="G7" s="54"/>
      <c r="H7" s="54" t="s">
        <v>6</v>
      </c>
      <c r="I7" s="54"/>
      <c r="J7" s="54"/>
      <c r="K7" s="54" t="s">
        <v>7</v>
      </c>
      <c r="L7" s="54"/>
      <c r="M7" s="54"/>
      <c r="N7" s="54" t="s">
        <v>8</v>
      </c>
      <c r="O7" s="54"/>
    </row>
    <row r="8" spans="1:15" ht="134.5" customHeight="1" x14ac:dyDescent="0.35">
      <c r="A8" s="141" t="s">
        <v>70</v>
      </c>
      <c r="B8" s="140" t="s">
        <v>49</v>
      </c>
      <c r="C8" s="140"/>
      <c r="D8" s="140"/>
      <c r="E8" s="140"/>
      <c r="F8" s="140">
        <v>7</v>
      </c>
      <c r="G8" s="140"/>
      <c r="H8" s="140" t="s">
        <v>66</v>
      </c>
      <c r="I8" s="140"/>
      <c r="J8" s="140"/>
      <c r="K8" s="138" t="s">
        <v>71</v>
      </c>
      <c r="L8" s="139"/>
      <c r="M8" s="139"/>
      <c r="N8" s="54"/>
      <c r="O8" s="54"/>
    </row>
    <row r="9" spans="1:15" ht="63" customHeight="1" x14ac:dyDescent="0.35">
      <c r="A9" s="179" t="s">
        <v>72</v>
      </c>
      <c r="B9" s="140" t="s">
        <v>73</v>
      </c>
      <c r="C9" s="140"/>
      <c r="D9" s="140"/>
      <c r="E9" s="140"/>
      <c r="F9" s="140">
        <v>7</v>
      </c>
      <c r="G9" s="140"/>
      <c r="H9" s="140" t="s">
        <v>66</v>
      </c>
      <c r="I9" s="140"/>
      <c r="J9" s="140"/>
      <c r="K9" s="138" t="s">
        <v>258</v>
      </c>
      <c r="L9" s="139"/>
      <c r="M9" s="139"/>
      <c r="N9" s="54"/>
      <c r="O9" s="54"/>
    </row>
    <row r="10" spans="1:15" ht="64" customHeight="1" x14ac:dyDescent="0.35">
      <c r="A10" s="179" t="s">
        <v>91</v>
      </c>
      <c r="B10" s="140" t="s">
        <v>92</v>
      </c>
      <c r="C10" s="140"/>
      <c r="D10" s="140"/>
      <c r="E10" s="140"/>
      <c r="F10" s="140">
        <v>7</v>
      </c>
      <c r="G10" s="140"/>
      <c r="H10" s="140" t="s">
        <v>60</v>
      </c>
      <c r="I10" s="140"/>
      <c r="J10" s="140"/>
      <c r="K10" s="138" t="s">
        <v>259</v>
      </c>
      <c r="L10" s="139"/>
      <c r="M10" s="139"/>
      <c r="N10" s="54"/>
      <c r="O10" s="54"/>
    </row>
    <row r="11" spans="1:15" ht="54" customHeight="1" x14ac:dyDescent="0.35">
      <c r="A11" s="179" t="s">
        <v>205</v>
      </c>
      <c r="B11" s="140" t="s">
        <v>255</v>
      </c>
      <c r="C11" s="140"/>
      <c r="D11" s="140"/>
      <c r="E11" s="140"/>
      <c r="F11" s="140">
        <v>7</v>
      </c>
      <c r="G11" s="140"/>
      <c r="H11" s="140" t="s">
        <v>60</v>
      </c>
      <c r="I11" s="140"/>
      <c r="J11" s="140"/>
      <c r="K11" s="138" t="s">
        <v>254</v>
      </c>
      <c r="L11" s="139"/>
      <c r="M11" s="139"/>
      <c r="N11" s="136"/>
      <c r="O11" s="136"/>
    </row>
    <row r="12" spans="1:15" ht="115.5" customHeight="1" x14ac:dyDescent="0.35">
      <c r="A12" s="179" t="s">
        <v>116</v>
      </c>
      <c r="B12" s="140" t="s">
        <v>117</v>
      </c>
      <c r="C12" s="140"/>
      <c r="D12" s="140"/>
      <c r="E12" s="140"/>
      <c r="F12" s="140">
        <v>7</v>
      </c>
      <c r="G12" s="140"/>
      <c r="H12" s="140" t="s">
        <v>66</v>
      </c>
      <c r="I12" s="140"/>
      <c r="J12" s="140"/>
      <c r="K12" s="138" t="s">
        <v>262</v>
      </c>
      <c r="L12" s="139"/>
      <c r="M12" s="139"/>
      <c r="N12" s="136"/>
      <c r="O12" s="136"/>
    </row>
    <row r="13" spans="1:15" ht="80" customHeight="1" x14ac:dyDescent="0.35">
      <c r="A13" s="179" t="s">
        <v>134</v>
      </c>
      <c r="B13" s="140" t="s">
        <v>137</v>
      </c>
      <c r="C13" s="140"/>
      <c r="D13" s="140"/>
      <c r="E13" s="140"/>
      <c r="F13" s="140">
        <v>7</v>
      </c>
      <c r="G13" s="140"/>
      <c r="H13" s="140" t="s">
        <v>60</v>
      </c>
      <c r="I13" s="140"/>
      <c r="J13" s="140"/>
      <c r="K13" s="138" t="s">
        <v>264</v>
      </c>
      <c r="L13" s="139"/>
      <c r="M13" s="139"/>
      <c r="N13" s="136"/>
      <c r="O13" s="136"/>
    </row>
    <row r="14" spans="1:15" ht="15.5" x14ac:dyDescent="0.35">
      <c r="A14" s="179" t="s">
        <v>179</v>
      </c>
      <c r="B14" s="140" t="s">
        <v>180</v>
      </c>
      <c r="C14" s="140"/>
      <c r="D14" s="140"/>
      <c r="E14" s="140"/>
      <c r="F14" s="140">
        <v>7</v>
      </c>
      <c r="G14" s="140"/>
      <c r="H14" s="140" t="s">
        <v>66</v>
      </c>
      <c r="I14" s="140"/>
      <c r="J14" s="140"/>
      <c r="K14" s="137" t="s">
        <v>267</v>
      </c>
      <c r="L14" s="136"/>
      <c r="M14" s="136"/>
      <c r="N14" s="136"/>
      <c r="O14" s="136"/>
    </row>
    <row r="15" spans="1:15" ht="15.5" x14ac:dyDescent="0.35">
      <c r="A15" s="41"/>
      <c r="B15" s="54"/>
      <c r="C15" s="54"/>
      <c r="D15" s="54"/>
      <c r="E15" s="54"/>
      <c r="F15" s="54"/>
      <c r="G15" s="54"/>
      <c r="H15" s="54"/>
      <c r="I15" s="54"/>
      <c r="J15" s="54"/>
      <c r="K15" s="54"/>
      <c r="L15" s="54"/>
      <c r="M15" s="54"/>
      <c r="N15" s="54"/>
      <c r="O15" s="54"/>
    </row>
    <row r="16" spans="1:15" ht="15.5" x14ac:dyDescent="0.35">
      <c r="A16" s="41"/>
      <c r="B16" s="54"/>
      <c r="C16" s="54"/>
      <c r="D16" s="54"/>
      <c r="E16" s="54"/>
      <c r="F16" s="54"/>
      <c r="G16" s="54"/>
      <c r="H16" s="54"/>
      <c r="I16" s="54"/>
      <c r="J16" s="54"/>
      <c r="K16" s="54"/>
      <c r="L16" s="54"/>
      <c r="M16" s="54"/>
      <c r="N16" s="54"/>
      <c r="O16" s="54"/>
    </row>
    <row r="17" spans="1:15" ht="15.5" x14ac:dyDescent="0.35">
      <c r="A17" s="41"/>
      <c r="B17" s="54"/>
      <c r="C17" s="54"/>
      <c r="D17" s="54"/>
      <c r="E17" s="54"/>
      <c r="F17" s="54"/>
      <c r="G17" s="54"/>
      <c r="H17" s="54"/>
      <c r="I17" s="54"/>
      <c r="J17" s="54"/>
      <c r="K17" s="54"/>
      <c r="L17" s="54"/>
      <c r="M17" s="54"/>
      <c r="N17" s="54"/>
      <c r="O17" s="54"/>
    </row>
    <row r="18" spans="1:15" ht="15.5" x14ac:dyDescent="0.35">
      <c r="A18" s="41"/>
      <c r="B18" s="54"/>
      <c r="C18" s="54"/>
      <c r="D18" s="54"/>
      <c r="E18" s="54"/>
      <c r="F18" s="54"/>
      <c r="G18" s="54"/>
      <c r="H18" s="54"/>
      <c r="I18" s="54"/>
      <c r="J18" s="54"/>
      <c r="K18" s="54"/>
      <c r="L18" s="54"/>
      <c r="M18" s="54"/>
      <c r="N18" s="54"/>
      <c r="O18" s="54"/>
    </row>
    <row r="19" spans="1:15" ht="15.5" x14ac:dyDescent="0.35">
      <c r="A19" s="41"/>
      <c r="B19" s="54"/>
      <c r="C19" s="54"/>
      <c r="D19" s="54"/>
      <c r="E19" s="54"/>
      <c r="F19" s="54"/>
      <c r="G19" s="54"/>
      <c r="H19" s="54"/>
      <c r="I19" s="54"/>
      <c r="J19" s="54"/>
      <c r="K19" s="54"/>
      <c r="L19" s="54"/>
      <c r="M19" s="54"/>
      <c r="N19" s="54"/>
      <c r="O19" s="54"/>
    </row>
    <row r="20" spans="1:15" ht="15.5" x14ac:dyDescent="0.35">
      <c r="A20" s="41"/>
      <c r="B20" s="54"/>
      <c r="C20" s="54"/>
      <c r="D20" s="54"/>
      <c r="E20" s="54"/>
      <c r="F20" s="54"/>
      <c r="G20" s="54"/>
      <c r="H20" s="54"/>
      <c r="I20" s="54"/>
      <c r="J20" s="54"/>
      <c r="K20" s="54"/>
      <c r="L20" s="54"/>
      <c r="M20" s="54"/>
      <c r="N20" s="54"/>
      <c r="O20" s="54"/>
    </row>
    <row r="21" spans="1:15" ht="15.5" x14ac:dyDescent="0.35">
      <c r="A21" s="41"/>
      <c r="B21" s="54"/>
      <c r="C21" s="54"/>
      <c r="D21" s="54"/>
      <c r="E21" s="54"/>
      <c r="F21" s="54"/>
      <c r="G21" s="54"/>
      <c r="H21" s="54"/>
      <c r="I21" s="54"/>
      <c r="J21" s="54"/>
      <c r="K21" s="54"/>
      <c r="L21" s="54"/>
      <c r="M21" s="54"/>
      <c r="N21" s="54"/>
      <c r="O21" s="54"/>
    </row>
    <row r="22" spans="1:15" ht="15.5" x14ac:dyDescent="0.35">
      <c r="A22" s="41"/>
      <c r="B22" s="54"/>
      <c r="C22" s="54"/>
      <c r="D22" s="54"/>
      <c r="E22" s="54"/>
      <c r="F22" s="54"/>
      <c r="G22" s="54"/>
      <c r="H22" s="54"/>
      <c r="I22" s="54"/>
      <c r="J22" s="54"/>
      <c r="K22" s="54"/>
      <c r="L22" s="54"/>
      <c r="M22" s="54"/>
      <c r="N22" s="54"/>
      <c r="O22" s="54"/>
    </row>
    <row r="23" spans="1:15" ht="15.5" x14ac:dyDescent="0.35">
      <c r="A23" s="41"/>
      <c r="B23" s="54"/>
      <c r="C23" s="54"/>
      <c r="D23" s="54"/>
      <c r="E23" s="54"/>
      <c r="F23" s="54"/>
      <c r="G23" s="54"/>
      <c r="H23" s="54"/>
      <c r="I23" s="54"/>
      <c r="J23" s="54"/>
      <c r="K23" s="54"/>
      <c r="L23" s="54"/>
      <c r="M23" s="54"/>
      <c r="N23" s="54"/>
      <c r="O23" s="54"/>
    </row>
    <row r="24" spans="1:15" ht="15.5" x14ac:dyDescent="0.35">
      <c r="A24" s="41"/>
      <c r="B24" s="54"/>
      <c r="C24" s="54"/>
      <c r="D24" s="54"/>
      <c r="E24" s="54"/>
      <c r="F24" s="54"/>
      <c r="G24" s="54"/>
      <c r="H24" s="54"/>
      <c r="I24" s="54"/>
      <c r="J24" s="54"/>
      <c r="K24" s="54"/>
      <c r="L24" s="54"/>
      <c r="M24" s="54"/>
      <c r="N24" s="54"/>
      <c r="O24" s="54"/>
    </row>
    <row r="25" spans="1:15" ht="15.5" x14ac:dyDescent="0.35">
      <c r="A25" s="41"/>
      <c r="B25" s="54"/>
      <c r="C25" s="54"/>
      <c r="D25" s="54"/>
      <c r="E25" s="54"/>
      <c r="F25" s="54"/>
      <c r="G25" s="54"/>
      <c r="H25" s="54"/>
      <c r="I25" s="54"/>
      <c r="J25" s="54"/>
      <c r="K25" s="54"/>
      <c r="L25" s="54"/>
      <c r="M25" s="54"/>
      <c r="N25" s="54"/>
      <c r="O25" s="54"/>
    </row>
    <row r="26" spans="1:15" ht="15.5" x14ac:dyDescent="0.35">
      <c r="A26" s="41"/>
      <c r="B26" s="54"/>
      <c r="C26" s="54"/>
      <c r="D26" s="54"/>
      <c r="E26" s="54"/>
      <c r="F26" s="54"/>
      <c r="G26" s="54"/>
      <c r="H26" s="54"/>
      <c r="I26" s="54"/>
      <c r="J26" s="54"/>
      <c r="K26" s="54"/>
      <c r="L26" s="54"/>
      <c r="M26" s="54"/>
      <c r="N26" s="54"/>
      <c r="O26" s="54"/>
    </row>
    <row r="27" spans="1:15" ht="15.5" x14ac:dyDescent="0.35">
      <c r="A27" s="41"/>
      <c r="B27" s="54"/>
      <c r="C27" s="54"/>
      <c r="D27" s="54"/>
      <c r="E27" s="54"/>
      <c r="F27" s="54"/>
      <c r="G27" s="54"/>
      <c r="H27" s="54"/>
      <c r="I27" s="54"/>
      <c r="J27" s="54"/>
      <c r="K27" s="54"/>
      <c r="L27" s="54"/>
      <c r="M27" s="54"/>
      <c r="N27" s="54"/>
      <c r="O27" s="54"/>
    </row>
    <row r="28" spans="1:15" ht="15.5" x14ac:dyDescent="0.35">
      <c r="A28" s="41"/>
      <c r="B28" s="54"/>
      <c r="C28" s="54"/>
      <c r="D28" s="54"/>
      <c r="E28" s="54"/>
      <c r="F28" s="54"/>
      <c r="G28" s="54"/>
      <c r="H28" s="54"/>
      <c r="I28" s="54"/>
      <c r="J28" s="54"/>
      <c r="K28" s="54"/>
      <c r="L28" s="54"/>
      <c r="M28" s="54"/>
      <c r="N28" s="54"/>
      <c r="O28" s="54"/>
    </row>
    <row r="29" spans="1:15" ht="15.5" x14ac:dyDescent="0.35">
      <c r="A29" s="41"/>
      <c r="B29" s="54"/>
      <c r="C29" s="54"/>
      <c r="D29" s="54"/>
      <c r="E29" s="54"/>
      <c r="F29" s="54"/>
      <c r="G29" s="54"/>
      <c r="H29" s="54"/>
      <c r="I29" s="54"/>
      <c r="J29" s="54"/>
      <c r="K29" s="54"/>
      <c r="L29" s="54"/>
      <c r="M29" s="54"/>
      <c r="N29" s="54"/>
      <c r="O29" s="54"/>
    </row>
    <row r="30" spans="1:15" ht="15.5" x14ac:dyDescent="0.35">
      <c r="A30" s="41"/>
      <c r="B30" s="54"/>
      <c r="C30" s="54"/>
      <c r="D30" s="54"/>
      <c r="E30" s="54"/>
      <c r="F30" s="54"/>
      <c r="G30" s="54"/>
      <c r="H30" s="54"/>
      <c r="I30" s="54"/>
      <c r="J30" s="54"/>
      <c r="K30" s="54"/>
      <c r="L30" s="54"/>
      <c r="M30" s="54"/>
      <c r="N30" s="54"/>
      <c r="O30" s="54"/>
    </row>
    <row r="31" spans="1:15" ht="15.5" x14ac:dyDescent="0.35">
      <c r="A31" s="41"/>
      <c r="B31" s="54"/>
      <c r="C31" s="54"/>
      <c r="D31" s="54"/>
      <c r="E31" s="54"/>
      <c r="F31" s="54"/>
      <c r="G31" s="54"/>
      <c r="H31" s="54"/>
      <c r="I31" s="54"/>
      <c r="J31" s="54"/>
      <c r="K31" s="54"/>
      <c r="L31" s="54"/>
      <c r="M31" s="54"/>
      <c r="N31" s="54"/>
      <c r="O31" s="54"/>
    </row>
    <row r="32" spans="1:15" ht="15.5" x14ac:dyDescent="0.35">
      <c r="A32" s="41"/>
      <c r="B32" s="54"/>
      <c r="C32" s="54"/>
      <c r="D32" s="54"/>
      <c r="E32" s="54"/>
      <c r="F32" s="54"/>
      <c r="G32" s="54"/>
      <c r="H32" s="54"/>
      <c r="I32" s="54"/>
      <c r="J32" s="54"/>
      <c r="K32" s="54"/>
      <c r="L32" s="54"/>
      <c r="M32" s="54"/>
      <c r="N32" s="54"/>
      <c r="O32" s="54"/>
    </row>
    <row r="33" spans="1:15" ht="15.5" x14ac:dyDescent="0.35">
      <c r="A33" s="41"/>
      <c r="B33" s="54"/>
      <c r="C33" s="54"/>
      <c r="D33" s="54"/>
      <c r="E33" s="54"/>
      <c r="F33" s="54"/>
      <c r="G33" s="54"/>
      <c r="H33" s="54"/>
      <c r="I33" s="54"/>
      <c r="J33" s="54"/>
      <c r="K33" s="54"/>
      <c r="L33" s="54"/>
      <c r="M33" s="54"/>
      <c r="N33" s="54"/>
      <c r="O33" s="54"/>
    </row>
    <row r="34" spans="1:15" ht="15.5" x14ac:dyDescent="0.35">
      <c r="A34" s="41"/>
      <c r="B34" s="54"/>
      <c r="C34" s="54"/>
      <c r="D34" s="54"/>
      <c r="E34" s="54"/>
      <c r="F34" s="54"/>
      <c r="G34" s="54"/>
      <c r="H34" s="54"/>
      <c r="I34" s="54"/>
      <c r="J34" s="54"/>
      <c r="K34" s="54"/>
      <c r="L34" s="54"/>
      <c r="M34" s="54"/>
      <c r="N34" s="54"/>
      <c r="O34" s="54"/>
    </row>
    <row r="35" spans="1:15" ht="15.5" x14ac:dyDescent="0.35">
      <c r="A35" s="41"/>
      <c r="B35" s="54"/>
      <c r="C35" s="54"/>
      <c r="D35" s="54"/>
      <c r="E35" s="54"/>
      <c r="F35" s="54"/>
      <c r="G35" s="54"/>
      <c r="H35" s="54"/>
      <c r="I35" s="54"/>
      <c r="J35" s="54"/>
      <c r="K35" s="54"/>
      <c r="L35" s="54"/>
      <c r="M35" s="54"/>
      <c r="N35" s="54"/>
      <c r="O35" s="54"/>
    </row>
    <row r="36" spans="1:15" ht="15.5" x14ac:dyDescent="0.35">
      <c r="A36" s="41"/>
      <c r="B36" s="54"/>
      <c r="C36" s="54"/>
      <c r="D36" s="54"/>
      <c r="E36" s="54"/>
      <c r="F36" s="54"/>
      <c r="G36" s="54"/>
      <c r="H36" s="54"/>
      <c r="I36" s="54"/>
      <c r="J36" s="54"/>
      <c r="K36" s="54"/>
      <c r="L36" s="54"/>
      <c r="M36" s="54"/>
      <c r="N36" s="54"/>
      <c r="O36" s="54"/>
    </row>
    <row r="37" spans="1:15" ht="15.5" x14ac:dyDescent="0.35">
      <c r="A37" s="41"/>
      <c r="B37" s="54"/>
      <c r="C37" s="54"/>
      <c r="D37" s="54"/>
      <c r="E37" s="54"/>
      <c r="F37" s="54"/>
      <c r="G37" s="54"/>
      <c r="H37" s="54"/>
      <c r="I37" s="54"/>
      <c r="J37" s="54"/>
      <c r="K37" s="54"/>
      <c r="L37" s="54"/>
      <c r="M37" s="54"/>
      <c r="N37" s="54"/>
      <c r="O37" s="54"/>
    </row>
    <row r="38" spans="1:15" ht="15.5" x14ac:dyDescent="0.35">
      <c r="A38" s="41"/>
      <c r="B38" s="54"/>
      <c r="C38" s="54"/>
      <c r="D38" s="54"/>
      <c r="E38" s="54"/>
      <c r="F38" s="54"/>
      <c r="G38" s="54"/>
      <c r="H38" s="54"/>
      <c r="I38" s="54"/>
      <c r="J38" s="54"/>
      <c r="K38" s="54"/>
      <c r="L38" s="54"/>
      <c r="M38" s="54"/>
      <c r="N38" s="54"/>
      <c r="O38" s="54"/>
    </row>
    <row r="39" spans="1:15" ht="15.5" x14ac:dyDescent="0.35">
      <c r="A39" s="41"/>
      <c r="B39" s="54"/>
      <c r="C39" s="54"/>
      <c r="D39" s="54"/>
      <c r="E39" s="54"/>
      <c r="F39" s="54"/>
      <c r="G39" s="54"/>
      <c r="H39" s="54"/>
      <c r="I39" s="54"/>
      <c r="J39" s="54"/>
      <c r="K39" s="54"/>
      <c r="L39" s="54"/>
      <c r="M39" s="54"/>
      <c r="N39" s="54"/>
      <c r="O39" s="54"/>
    </row>
    <row r="40" spans="1:15" ht="15.5" x14ac:dyDescent="0.35">
      <c r="A40" s="41"/>
      <c r="B40" s="54"/>
      <c r="C40" s="54"/>
      <c r="D40" s="54"/>
      <c r="E40" s="54"/>
      <c r="F40" s="54"/>
      <c r="G40" s="54"/>
      <c r="H40" s="54"/>
      <c r="I40" s="54"/>
      <c r="J40" s="54"/>
      <c r="K40" s="54"/>
      <c r="L40" s="54"/>
      <c r="M40" s="54"/>
      <c r="N40" s="54"/>
      <c r="O40" s="54"/>
    </row>
    <row r="41" spans="1:15" ht="15.5" x14ac:dyDescent="0.35">
      <c r="A41" s="41"/>
      <c r="B41" s="54"/>
      <c r="C41" s="54"/>
      <c r="D41" s="54"/>
      <c r="E41" s="54"/>
      <c r="F41" s="54"/>
      <c r="G41" s="54"/>
      <c r="H41" s="54"/>
      <c r="I41" s="54"/>
      <c r="J41" s="54"/>
      <c r="K41" s="54"/>
      <c r="L41" s="54"/>
      <c r="M41" s="54"/>
      <c r="N41" s="54"/>
      <c r="O41" s="54"/>
    </row>
    <row r="42" spans="1:15" ht="15.5" x14ac:dyDescent="0.35">
      <c r="A42" s="41"/>
      <c r="B42" s="54"/>
      <c r="C42" s="54"/>
      <c r="D42" s="54"/>
      <c r="E42" s="54"/>
      <c r="F42" s="54"/>
      <c r="G42" s="54"/>
      <c r="H42" s="54"/>
      <c r="I42" s="54"/>
      <c r="J42" s="54"/>
      <c r="K42" s="54"/>
      <c r="L42" s="54"/>
      <c r="M42" s="54"/>
      <c r="N42" s="54"/>
      <c r="O42" s="54"/>
    </row>
    <row r="43" spans="1:15" ht="15.5" x14ac:dyDescent="0.35">
      <c r="A43" s="41"/>
      <c r="B43" s="54"/>
      <c r="C43" s="54"/>
      <c r="D43" s="54"/>
      <c r="E43" s="54"/>
      <c r="F43" s="54"/>
      <c r="G43" s="54"/>
      <c r="H43" s="54"/>
      <c r="I43" s="54"/>
      <c r="J43" s="54"/>
      <c r="K43" s="54"/>
      <c r="L43" s="54"/>
      <c r="M43" s="54"/>
      <c r="N43" s="54"/>
      <c r="O43" s="54"/>
    </row>
    <row r="44" spans="1:15" ht="15.5" x14ac:dyDescent="0.35">
      <c r="A44" s="41"/>
      <c r="B44" s="54"/>
      <c r="C44" s="54"/>
      <c r="D44" s="54"/>
      <c r="E44" s="54"/>
      <c r="F44" s="54"/>
      <c r="G44" s="54"/>
      <c r="H44" s="54"/>
      <c r="I44" s="54"/>
      <c r="J44" s="54"/>
      <c r="K44" s="54"/>
      <c r="L44" s="54"/>
      <c r="M44" s="54"/>
      <c r="N44" s="54"/>
      <c r="O44" s="54"/>
    </row>
    <row r="45" spans="1:15" ht="15.5" x14ac:dyDescent="0.35">
      <c r="A45" s="41"/>
      <c r="B45" s="54"/>
      <c r="C45" s="54"/>
      <c r="D45" s="54"/>
      <c r="E45" s="54"/>
      <c r="F45" s="54"/>
      <c r="G45" s="54"/>
      <c r="H45" s="54"/>
      <c r="I45" s="54"/>
      <c r="J45" s="54"/>
      <c r="K45" s="54"/>
      <c r="L45" s="54"/>
      <c r="M45" s="54"/>
      <c r="N45" s="54"/>
      <c r="O45" s="54"/>
    </row>
    <row r="46" spans="1:15" ht="15.5" x14ac:dyDescent="0.35">
      <c r="A46" s="41"/>
      <c r="B46" s="54"/>
      <c r="C46" s="54"/>
      <c r="D46" s="54"/>
      <c r="E46" s="54"/>
      <c r="F46" s="54"/>
      <c r="G46" s="54"/>
      <c r="H46" s="54"/>
      <c r="I46" s="54"/>
      <c r="J46" s="54"/>
      <c r="K46" s="54"/>
      <c r="L46" s="54"/>
      <c r="M46" s="54"/>
      <c r="N46" s="54"/>
      <c r="O46" s="54"/>
    </row>
    <row r="47" spans="1:15" ht="15.5" x14ac:dyDescent="0.35">
      <c r="A47" s="41"/>
      <c r="B47" s="54"/>
      <c r="C47" s="54"/>
      <c r="D47" s="54"/>
      <c r="E47" s="54"/>
      <c r="F47" s="54"/>
      <c r="G47" s="54"/>
      <c r="H47" s="54"/>
      <c r="I47" s="54"/>
      <c r="J47" s="54"/>
      <c r="K47" s="54"/>
      <c r="L47" s="54"/>
      <c r="M47" s="54"/>
      <c r="N47" s="54"/>
      <c r="O47" s="54"/>
    </row>
    <row r="48" spans="1:15" ht="15.5" x14ac:dyDescent="0.35">
      <c r="A48" s="41"/>
      <c r="B48" s="54"/>
      <c r="C48" s="54"/>
      <c r="D48" s="54"/>
      <c r="E48" s="54"/>
      <c r="F48" s="54"/>
      <c r="G48" s="54"/>
      <c r="H48" s="54"/>
      <c r="I48" s="54"/>
      <c r="J48" s="54"/>
      <c r="K48" s="54"/>
      <c r="L48" s="54"/>
      <c r="M48" s="54"/>
      <c r="N48" s="54"/>
      <c r="O48" s="54"/>
    </row>
    <row r="49" spans="1:15" ht="15.5" x14ac:dyDescent="0.35">
      <c r="A49" s="41"/>
      <c r="B49" s="54"/>
      <c r="C49" s="54"/>
      <c r="D49" s="54"/>
      <c r="E49" s="54"/>
      <c r="F49" s="54"/>
      <c r="G49" s="54"/>
      <c r="H49" s="54"/>
      <c r="I49" s="54"/>
      <c r="J49" s="54"/>
      <c r="K49" s="54"/>
      <c r="L49" s="54"/>
      <c r="M49" s="54"/>
      <c r="N49" s="54"/>
      <c r="O49" s="54"/>
    </row>
    <row r="50" spans="1:15" ht="15.5" x14ac:dyDescent="0.35">
      <c r="A50" s="41"/>
      <c r="B50" s="54"/>
      <c r="C50" s="54"/>
      <c r="D50" s="54"/>
      <c r="E50" s="54"/>
      <c r="F50" s="54"/>
      <c r="G50" s="54"/>
      <c r="H50" s="54"/>
      <c r="I50" s="54"/>
      <c r="J50" s="54"/>
      <c r="K50" s="54"/>
      <c r="L50" s="54"/>
      <c r="M50" s="54"/>
      <c r="N50" s="54"/>
      <c r="O50" s="54"/>
    </row>
    <row r="51" spans="1:15" ht="15.5" x14ac:dyDescent="0.35">
      <c r="A51" s="41"/>
      <c r="B51" s="54"/>
      <c r="C51" s="54"/>
      <c r="D51" s="54"/>
      <c r="E51" s="54"/>
      <c r="F51" s="54"/>
      <c r="G51" s="54"/>
      <c r="H51" s="54"/>
      <c r="I51" s="54"/>
      <c r="J51" s="54"/>
      <c r="K51" s="54"/>
      <c r="L51" s="54"/>
      <c r="M51" s="54"/>
      <c r="N51" s="54"/>
      <c r="O51" s="54"/>
    </row>
    <row r="52" spans="1:15" ht="15.5" x14ac:dyDescent="0.35">
      <c r="A52" s="41"/>
      <c r="B52" s="54"/>
      <c r="C52" s="54"/>
      <c r="D52" s="54"/>
      <c r="E52" s="54"/>
      <c r="F52" s="54"/>
      <c r="G52" s="54"/>
      <c r="H52" s="54"/>
      <c r="I52" s="54"/>
      <c r="J52" s="54"/>
      <c r="K52" s="54"/>
      <c r="L52" s="54"/>
      <c r="M52" s="54"/>
      <c r="N52" s="54"/>
      <c r="O52" s="54"/>
    </row>
    <row r="53" spans="1:15" ht="15.5" x14ac:dyDescent="0.35">
      <c r="A53" s="41"/>
      <c r="B53" s="54"/>
      <c r="C53" s="54"/>
      <c r="D53" s="54"/>
      <c r="E53" s="54"/>
      <c r="F53" s="54"/>
      <c r="G53" s="54"/>
      <c r="H53" s="54"/>
      <c r="I53" s="54"/>
      <c r="J53" s="54"/>
      <c r="K53" s="54"/>
      <c r="L53" s="54"/>
      <c r="M53" s="54"/>
      <c r="N53" s="54"/>
      <c r="O53" s="54"/>
    </row>
    <row r="54" spans="1:15" ht="15.5" x14ac:dyDescent="0.35">
      <c r="A54" s="41"/>
      <c r="B54" s="54"/>
      <c r="C54" s="54"/>
      <c r="D54" s="54"/>
      <c r="E54" s="54"/>
      <c r="F54" s="54"/>
      <c r="G54" s="54"/>
      <c r="H54" s="54"/>
      <c r="I54" s="54"/>
      <c r="J54" s="54"/>
      <c r="K54" s="54"/>
      <c r="L54" s="54"/>
      <c r="M54" s="54"/>
      <c r="N54" s="54"/>
      <c r="O54" s="54"/>
    </row>
    <row r="55" spans="1:15" ht="15.5" x14ac:dyDescent="0.35">
      <c r="A55" s="41"/>
      <c r="B55" s="54"/>
      <c r="C55" s="54"/>
      <c r="D55" s="54"/>
      <c r="E55" s="54"/>
      <c r="F55" s="54"/>
      <c r="G55" s="54"/>
      <c r="H55" s="54"/>
      <c r="I55" s="54"/>
      <c r="J55" s="54"/>
      <c r="K55" s="54"/>
      <c r="L55" s="54"/>
      <c r="M55" s="54"/>
      <c r="N55" s="54"/>
      <c r="O55" s="54"/>
    </row>
    <row r="56" spans="1:15" ht="15.5" x14ac:dyDescent="0.35">
      <c r="A56" s="41"/>
      <c r="B56" s="54"/>
      <c r="C56" s="54"/>
      <c r="D56" s="54"/>
      <c r="E56" s="54"/>
      <c r="F56" s="54"/>
      <c r="G56" s="54"/>
      <c r="H56" s="54"/>
      <c r="I56" s="54"/>
      <c r="J56" s="54"/>
      <c r="K56" s="54"/>
      <c r="L56" s="54"/>
      <c r="M56" s="54"/>
      <c r="N56" s="54"/>
      <c r="O56" s="54"/>
    </row>
    <row r="57" spans="1:15" ht="15.5" x14ac:dyDescent="0.35">
      <c r="A57" s="41"/>
      <c r="B57" s="54"/>
      <c r="C57" s="54"/>
      <c r="D57" s="54"/>
      <c r="E57" s="54"/>
      <c r="F57" s="54"/>
      <c r="G57" s="54"/>
      <c r="H57" s="54"/>
      <c r="I57" s="54"/>
      <c r="J57" s="54"/>
      <c r="K57" s="54"/>
      <c r="L57" s="54"/>
      <c r="M57" s="54"/>
      <c r="N57" s="54"/>
      <c r="O57" s="54"/>
    </row>
    <row r="58" spans="1:15" ht="15.5" x14ac:dyDescent="0.35">
      <c r="A58" s="41"/>
      <c r="B58" s="54"/>
      <c r="C58" s="54"/>
      <c r="D58" s="54"/>
      <c r="E58" s="54"/>
      <c r="F58" s="54"/>
      <c r="G58" s="54"/>
      <c r="H58" s="54"/>
      <c r="I58" s="54"/>
      <c r="J58" s="54"/>
      <c r="K58" s="54"/>
      <c r="L58" s="54"/>
      <c r="M58" s="54"/>
      <c r="N58" s="54"/>
      <c r="O58" s="54"/>
    </row>
    <row r="59" spans="1:15" ht="15.5" x14ac:dyDescent="0.35">
      <c r="A59" s="41"/>
      <c r="B59" s="54"/>
      <c r="C59" s="54"/>
      <c r="D59" s="54"/>
      <c r="E59" s="54"/>
      <c r="F59" s="54"/>
      <c r="G59" s="54"/>
      <c r="H59" s="54"/>
      <c r="I59" s="54"/>
      <c r="J59" s="54"/>
      <c r="K59" s="54"/>
      <c r="L59" s="54"/>
      <c r="M59" s="54"/>
      <c r="N59" s="54"/>
      <c r="O59" s="54"/>
    </row>
    <row r="60" spans="1:15" ht="15.5" x14ac:dyDescent="0.35">
      <c r="A60" s="41"/>
      <c r="B60" s="54"/>
      <c r="C60" s="54"/>
      <c r="D60" s="54"/>
      <c r="E60" s="54"/>
      <c r="F60" s="54"/>
      <c r="G60" s="54"/>
      <c r="H60" s="54"/>
      <c r="I60" s="54"/>
      <c r="J60" s="54"/>
      <c r="K60" s="54"/>
      <c r="L60" s="54"/>
      <c r="M60" s="54"/>
      <c r="N60" s="54"/>
      <c r="O60" s="54"/>
    </row>
    <row r="61" spans="1:15" ht="15.5" x14ac:dyDescent="0.35">
      <c r="A61" s="41"/>
      <c r="B61" s="54"/>
      <c r="C61" s="54"/>
      <c r="D61" s="54"/>
      <c r="E61" s="54"/>
      <c r="F61" s="54"/>
      <c r="G61" s="54"/>
      <c r="H61" s="54"/>
      <c r="I61" s="54"/>
      <c r="J61" s="54"/>
      <c r="K61" s="54"/>
      <c r="L61" s="54"/>
      <c r="M61" s="54"/>
      <c r="N61" s="54"/>
      <c r="O61" s="54"/>
    </row>
    <row r="62" spans="1:15" ht="15.5" x14ac:dyDescent="0.35">
      <c r="A62" s="41"/>
      <c r="B62" s="54"/>
      <c r="C62" s="54"/>
      <c r="D62" s="54"/>
      <c r="E62" s="54"/>
      <c r="F62" s="54"/>
      <c r="G62" s="54"/>
      <c r="H62" s="54"/>
      <c r="I62" s="54"/>
      <c r="J62" s="54"/>
      <c r="K62" s="54"/>
      <c r="L62" s="54"/>
      <c r="M62" s="54"/>
      <c r="N62" s="54"/>
      <c r="O62" s="54"/>
    </row>
    <row r="63" spans="1:15" ht="15.5" x14ac:dyDescent="0.35">
      <c r="A63" s="41"/>
      <c r="B63" s="54"/>
      <c r="C63" s="54"/>
      <c r="D63" s="54"/>
      <c r="E63" s="54"/>
      <c r="F63" s="54"/>
      <c r="G63" s="54"/>
      <c r="H63" s="54"/>
      <c r="I63" s="54"/>
      <c r="J63" s="54"/>
      <c r="K63" s="54"/>
      <c r="L63" s="54"/>
      <c r="M63" s="54"/>
      <c r="N63" s="54"/>
      <c r="O63" s="54"/>
    </row>
    <row r="64" spans="1:15" ht="15.5" x14ac:dyDescent="0.35">
      <c r="A64" s="41"/>
      <c r="B64" s="54"/>
      <c r="C64" s="54"/>
      <c r="D64" s="54"/>
      <c r="E64" s="54"/>
      <c r="F64" s="54"/>
      <c r="G64" s="54"/>
      <c r="H64" s="54"/>
      <c r="I64" s="54"/>
      <c r="J64" s="54"/>
      <c r="K64" s="54"/>
      <c r="L64" s="54"/>
      <c r="M64" s="54"/>
      <c r="N64" s="54"/>
      <c r="O64" s="54"/>
    </row>
    <row r="65" spans="1:15" ht="15.5" x14ac:dyDescent="0.35">
      <c r="A65" s="41"/>
      <c r="B65" s="54"/>
      <c r="C65" s="54"/>
      <c r="D65" s="54"/>
      <c r="E65" s="54"/>
      <c r="F65" s="54"/>
      <c r="G65" s="54"/>
      <c r="H65" s="54"/>
      <c r="I65" s="54"/>
      <c r="J65" s="54"/>
      <c r="K65" s="54"/>
      <c r="L65" s="54"/>
      <c r="M65" s="54"/>
      <c r="N65" s="54"/>
      <c r="O65" s="54"/>
    </row>
    <row r="66" spans="1:15" ht="15.5" x14ac:dyDescent="0.35">
      <c r="A66" s="41"/>
      <c r="B66" s="54"/>
      <c r="C66" s="54"/>
      <c r="D66" s="54"/>
      <c r="E66" s="54"/>
      <c r="F66" s="54"/>
      <c r="G66" s="54"/>
      <c r="H66" s="54"/>
      <c r="I66" s="54"/>
      <c r="J66" s="54"/>
      <c r="K66" s="54"/>
      <c r="L66" s="54"/>
      <c r="M66" s="54"/>
      <c r="N66" s="54"/>
      <c r="O66" s="54"/>
    </row>
    <row r="67" spans="1:15" ht="15.5" x14ac:dyDescent="0.35">
      <c r="A67" s="41"/>
      <c r="B67" s="54"/>
      <c r="C67" s="54"/>
      <c r="D67" s="54"/>
      <c r="E67" s="54"/>
      <c r="F67" s="54"/>
      <c r="G67" s="54"/>
      <c r="H67" s="54"/>
      <c r="I67" s="54"/>
      <c r="J67" s="54"/>
      <c r="K67" s="54"/>
      <c r="L67" s="54"/>
      <c r="M67" s="54"/>
      <c r="N67" s="54"/>
      <c r="O67" s="54"/>
    </row>
    <row r="68" spans="1:15" ht="15.5" x14ac:dyDescent="0.35">
      <c r="A68" s="41"/>
      <c r="B68" s="54"/>
      <c r="C68" s="54"/>
      <c r="D68" s="54"/>
      <c r="E68" s="54"/>
      <c r="F68" s="54"/>
      <c r="G68" s="54"/>
      <c r="H68" s="54"/>
      <c r="I68" s="54"/>
      <c r="J68" s="54"/>
      <c r="K68" s="54"/>
      <c r="L68" s="54"/>
      <c r="M68" s="54"/>
      <c r="N68" s="54"/>
      <c r="O68" s="54"/>
    </row>
    <row r="69" spans="1:15" ht="15.5" x14ac:dyDescent="0.35">
      <c r="A69" s="41"/>
      <c r="B69" s="54"/>
      <c r="C69" s="54"/>
      <c r="D69" s="54"/>
      <c r="E69" s="54"/>
      <c r="F69" s="54"/>
      <c r="G69" s="54"/>
      <c r="H69" s="54"/>
      <c r="I69" s="54"/>
      <c r="J69" s="54"/>
      <c r="K69" s="54"/>
      <c r="L69" s="54"/>
      <c r="M69" s="54"/>
      <c r="N69" s="54"/>
      <c r="O69" s="54"/>
    </row>
    <row r="70" spans="1:15" ht="15.5" x14ac:dyDescent="0.35">
      <c r="A70" s="41"/>
      <c r="B70" s="54"/>
      <c r="C70" s="54"/>
      <c r="D70" s="54"/>
      <c r="E70" s="54"/>
      <c r="F70" s="54"/>
      <c r="G70" s="54"/>
      <c r="H70" s="54"/>
      <c r="I70" s="54"/>
      <c r="J70" s="54"/>
      <c r="K70" s="54"/>
      <c r="L70" s="54"/>
      <c r="M70" s="54"/>
      <c r="N70" s="54"/>
      <c r="O70" s="54"/>
    </row>
    <row r="71" spans="1:15" ht="15.5" x14ac:dyDescent="0.35">
      <c r="A71" s="41"/>
      <c r="B71" s="54"/>
      <c r="C71" s="54"/>
      <c r="D71" s="54"/>
      <c r="E71" s="54"/>
      <c r="F71" s="54"/>
      <c r="G71" s="54"/>
      <c r="H71" s="54"/>
      <c r="I71" s="54"/>
      <c r="J71" s="54"/>
      <c r="K71" s="54"/>
      <c r="L71" s="54"/>
      <c r="M71" s="54"/>
      <c r="N71" s="54"/>
      <c r="O71" s="54"/>
    </row>
    <row r="72" spans="1:15" ht="15.5" x14ac:dyDescent="0.35">
      <c r="A72" s="41"/>
      <c r="B72" s="54"/>
      <c r="C72" s="54"/>
      <c r="D72" s="54"/>
      <c r="E72" s="54"/>
      <c r="F72" s="54"/>
      <c r="G72" s="54"/>
      <c r="H72" s="54"/>
      <c r="I72" s="54"/>
      <c r="J72" s="54"/>
      <c r="K72" s="54"/>
      <c r="L72" s="54"/>
      <c r="M72" s="54"/>
      <c r="N72" s="54"/>
      <c r="O72" s="54"/>
    </row>
    <row r="73" spans="1:15" ht="15.5" x14ac:dyDescent="0.35">
      <c r="A73" s="41"/>
      <c r="B73" s="54"/>
      <c r="C73" s="54"/>
      <c r="D73" s="54"/>
      <c r="E73" s="54"/>
      <c r="F73" s="54"/>
      <c r="G73" s="54"/>
      <c r="H73" s="54"/>
      <c r="I73" s="54"/>
      <c r="J73" s="54"/>
      <c r="K73" s="54"/>
      <c r="L73" s="54"/>
      <c r="M73" s="54"/>
      <c r="N73" s="54"/>
      <c r="O73" s="54"/>
    </row>
    <row r="74" spans="1:15" ht="15.5" x14ac:dyDescent="0.35">
      <c r="A74" s="41"/>
      <c r="B74" s="54"/>
      <c r="C74" s="54"/>
      <c r="D74" s="54"/>
      <c r="E74" s="54"/>
      <c r="F74" s="54"/>
      <c r="G74" s="54"/>
      <c r="H74" s="54"/>
      <c r="I74" s="54"/>
      <c r="J74" s="54"/>
      <c r="K74" s="54"/>
      <c r="L74" s="54"/>
      <c r="M74" s="54"/>
      <c r="N74" s="54"/>
      <c r="O74" s="54"/>
    </row>
    <row r="75" spans="1:15" ht="15.5" x14ac:dyDescent="0.35">
      <c r="A75" s="41"/>
      <c r="B75" s="54"/>
      <c r="C75" s="54"/>
      <c r="D75" s="54"/>
      <c r="E75" s="54"/>
      <c r="F75" s="54"/>
      <c r="G75" s="54"/>
      <c r="H75" s="54"/>
      <c r="I75" s="54"/>
      <c r="J75" s="54"/>
      <c r="K75" s="54"/>
      <c r="L75" s="54"/>
      <c r="M75" s="54"/>
      <c r="N75" s="54"/>
      <c r="O75" s="54"/>
    </row>
    <row r="76" spans="1:15" ht="15.5" x14ac:dyDescent="0.35">
      <c r="A76" s="41"/>
      <c r="B76" s="54"/>
      <c r="C76" s="54"/>
      <c r="D76" s="54"/>
      <c r="E76" s="54"/>
      <c r="F76" s="54"/>
      <c r="G76" s="54"/>
      <c r="H76" s="54"/>
      <c r="I76" s="54"/>
      <c r="J76" s="54"/>
      <c r="K76" s="54"/>
      <c r="L76" s="54"/>
      <c r="M76" s="54"/>
      <c r="N76" s="54"/>
      <c r="O76" s="54"/>
    </row>
    <row r="77" spans="1:15" ht="15.5" x14ac:dyDescent="0.35">
      <c r="A77" s="41"/>
      <c r="B77" s="54"/>
      <c r="C77" s="54"/>
      <c r="D77" s="54"/>
      <c r="E77" s="54"/>
      <c r="F77" s="54"/>
      <c r="G77" s="54"/>
      <c r="H77" s="54"/>
      <c r="I77" s="54"/>
      <c r="J77" s="54"/>
      <c r="K77" s="54"/>
      <c r="L77" s="54"/>
      <c r="M77" s="54"/>
      <c r="N77" s="54"/>
      <c r="O77" s="54"/>
    </row>
    <row r="78" spans="1:15" ht="15.5" x14ac:dyDescent="0.35">
      <c r="A78" s="41"/>
      <c r="B78" s="54"/>
      <c r="C78" s="54"/>
      <c r="D78" s="54"/>
      <c r="E78" s="54"/>
      <c r="F78" s="54"/>
      <c r="G78" s="54"/>
      <c r="H78" s="54"/>
      <c r="I78" s="54"/>
      <c r="J78" s="54"/>
      <c r="K78" s="54"/>
      <c r="L78" s="54"/>
      <c r="M78" s="54"/>
      <c r="N78" s="54"/>
      <c r="O78" s="54"/>
    </row>
    <row r="79" spans="1:15" ht="15.5" x14ac:dyDescent="0.35">
      <c r="A79" s="41"/>
      <c r="B79" s="54"/>
      <c r="C79" s="54"/>
      <c r="D79" s="54"/>
      <c r="E79" s="54"/>
      <c r="F79" s="54"/>
      <c r="G79" s="54"/>
      <c r="H79" s="54"/>
      <c r="I79" s="54"/>
      <c r="J79" s="54"/>
      <c r="K79" s="54"/>
      <c r="L79" s="54"/>
      <c r="M79" s="54"/>
      <c r="N79" s="54"/>
      <c r="O79" s="54"/>
    </row>
    <row r="80" spans="1:15" ht="15.5" x14ac:dyDescent="0.35">
      <c r="A80" s="41"/>
      <c r="B80" s="54"/>
      <c r="C80" s="54"/>
      <c r="D80" s="54"/>
      <c r="E80" s="54"/>
      <c r="F80" s="54"/>
      <c r="G80" s="54"/>
      <c r="H80" s="54"/>
      <c r="I80" s="54"/>
      <c r="J80" s="54"/>
      <c r="K80" s="54"/>
      <c r="L80" s="54"/>
      <c r="M80" s="54"/>
      <c r="N80" s="54"/>
      <c r="O80" s="54"/>
    </row>
    <row r="81" spans="1:15" ht="15.5" x14ac:dyDescent="0.35">
      <c r="A81" s="41"/>
      <c r="B81" s="54"/>
      <c r="C81" s="54"/>
      <c r="D81" s="54"/>
      <c r="E81" s="54"/>
      <c r="F81" s="54"/>
      <c r="G81" s="54"/>
      <c r="H81" s="54"/>
      <c r="I81" s="54"/>
      <c r="J81" s="54"/>
      <c r="K81" s="54"/>
      <c r="L81" s="54"/>
      <c r="M81" s="54"/>
      <c r="N81" s="54"/>
      <c r="O81" s="54"/>
    </row>
    <row r="82" spans="1:15" ht="15.5" x14ac:dyDescent="0.35">
      <c r="A82" s="41"/>
      <c r="B82" s="54"/>
      <c r="C82" s="54"/>
      <c r="D82" s="54"/>
      <c r="E82" s="54"/>
      <c r="F82" s="54"/>
      <c r="G82" s="54"/>
      <c r="H82" s="54"/>
      <c r="I82" s="54"/>
      <c r="J82" s="54"/>
      <c r="K82" s="54"/>
      <c r="L82" s="54"/>
      <c r="M82" s="54"/>
      <c r="N82" s="54"/>
      <c r="O82" s="54"/>
    </row>
    <row r="83" spans="1:15" ht="15.5" x14ac:dyDescent="0.35">
      <c r="A83" s="41"/>
      <c r="B83" s="54"/>
      <c r="C83" s="54"/>
      <c r="D83" s="54"/>
      <c r="E83" s="54"/>
      <c r="F83" s="54"/>
      <c r="G83" s="54"/>
      <c r="H83" s="54"/>
      <c r="I83" s="54"/>
      <c r="J83" s="54"/>
      <c r="K83" s="54"/>
      <c r="L83" s="54"/>
      <c r="M83" s="54"/>
      <c r="N83" s="54"/>
      <c r="O83" s="54"/>
    </row>
    <row r="84" spans="1:15" ht="15.5" x14ac:dyDescent="0.35">
      <c r="A84" s="41"/>
      <c r="B84" s="54"/>
      <c r="C84" s="54"/>
      <c r="D84" s="54"/>
      <c r="E84" s="54"/>
      <c r="F84" s="54"/>
      <c r="G84" s="54"/>
      <c r="H84" s="54"/>
      <c r="I84" s="54"/>
      <c r="J84" s="54"/>
      <c r="K84" s="54"/>
      <c r="L84" s="54"/>
      <c r="M84" s="54"/>
      <c r="N84" s="54"/>
      <c r="O84" s="54"/>
    </row>
    <row r="85" spans="1:15" ht="15.5" x14ac:dyDescent="0.35">
      <c r="A85" s="41"/>
      <c r="B85" s="54"/>
      <c r="C85" s="54"/>
      <c r="D85" s="54"/>
      <c r="E85" s="54"/>
      <c r="F85" s="54"/>
      <c r="G85" s="54"/>
      <c r="H85" s="54"/>
      <c r="I85" s="54"/>
      <c r="J85" s="54"/>
      <c r="K85" s="54"/>
      <c r="L85" s="54"/>
      <c r="M85" s="54"/>
      <c r="N85" s="54"/>
      <c r="O85" s="54"/>
    </row>
    <row r="86" spans="1:15" ht="15.5" x14ac:dyDescent="0.35">
      <c r="A86" s="41"/>
      <c r="B86" s="54"/>
      <c r="C86" s="54"/>
      <c r="D86" s="54"/>
      <c r="E86" s="54"/>
      <c r="F86" s="54"/>
      <c r="G86" s="54"/>
      <c r="H86" s="54"/>
      <c r="I86" s="54"/>
      <c r="J86" s="54"/>
      <c r="K86" s="54"/>
      <c r="L86" s="54"/>
      <c r="M86" s="54"/>
      <c r="N86" s="54"/>
      <c r="O86" s="54"/>
    </row>
    <row r="87" spans="1:15" ht="15.5" x14ac:dyDescent="0.35">
      <c r="A87" s="41"/>
      <c r="B87" s="54"/>
      <c r="C87" s="54"/>
      <c r="D87" s="54"/>
      <c r="E87" s="54"/>
      <c r="F87" s="54"/>
      <c r="G87" s="54"/>
      <c r="H87" s="54"/>
      <c r="I87" s="54"/>
      <c r="J87" s="54"/>
      <c r="K87" s="54"/>
      <c r="L87" s="54"/>
      <c r="M87" s="54"/>
      <c r="N87" s="54"/>
      <c r="O87" s="54"/>
    </row>
    <row r="88" spans="1:15" ht="15.5" x14ac:dyDescent="0.35">
      <c r="A88" s="41"/>
      <c r="B88" s="54"/>
      <c r="C88" s="54"/>
      <c r="D88" s="54"/>
      <c r="E88" s="54"/>
      <c r="F88" s="54"/>
      <c r="G88" s="54"/>
      <c r="H88" s="54"/>
      <c r="I88" s="54"/>
      <c r="J88" s="54"/>
      <c r="K88" s="54"/>
      <c r="L88" s="54"/>
      <c r="M88" s="54"/>
      <c r="N88" s="54"/>
      <c r="O88" s="54"/>
    </row>
    <row r="89" spans="1:15" ht="15.5" x14ac:dyDescent="0.35">
      <c r="A89" s="41"/>
      <c r="B89" s="54"/>
      <c r="C89" s="54"/>
      <c r="D89" s="54"/>
      <c r="E89" s="54"/>
      <c r="F89" s="54"/>
      <c r="G89" s="54"/>
      <c r="H89" s="54"/>
      <c r="I89" s="54"/>
      <c r="J89" s="54"/>
      <c r="K89" s="54"/>
      <c r="L89" s="54"/>
      <c r="M89" s="54"/>
      <c r="N89" s="54"/>
      <c r="O89" s="54"/>
    </row>
    <row r="90" spans="1:15" ht="15.5" x14ac:dyDescent="0.35">
      <c r="A90" s="41"/>
      <c r="B90" s="54"/>
      <c r="C90" s="54"/>
      <c r="D90" s="54"/>
      <c r="E90" s="54"/>
      <c r="F90" s="54"/>
      <c r="G90" s="54"/>
      <c r="H90" s="54"/>
      <c r="I90" s="54"/>
      <c r="J90" s="54"/>
      <c r="K90" s="54"/>
      <c r="L90" s="54"/>
      <c r="M90" s="54"/>
      <c r="N90" s="54"/>
      <c r="O90" s="54"/>
    </row>
    <row r="91" spans="1:15" ht="15.5" x14ac:dyDescent="0.35">
      <c r="A91" s="41"/>
      <c r="B91" s="54"/>
      <c r="C91" s="54"/>
      <c r="D91" s="54"/>
      <c r="E91" s="54"/>
      <c r="F91" s="54"/>
      <c r="G91" s="54"/>
      <c r="H91" s="54"/>
      <c r="I91" s="54"/>
      <c r="J91" s="54"/>
      <c r="K91" s="54"/>
      <c r="L91" s="54"/>
      <c r="M91" s="54"/>
      <c r="N91" s="54"/>
      <c r="O91" s="54"/>
    </row>
    <row r="92" spans="1:15" ht="15.5" x14ac:dyDescent="0.35">
      <c r="A92" s="41"/>
      <c r="B92" s="54"/>
      <c r="C92" s="54"/>
      <c r="D92" s="54"/>
      <c r="E92" s="54"/>
      <c r="F92" s="54"/>
      <c r="G92" s="54"/>
      <c r="H92" s="54"/>
      <c r="I92" s="54"/>
      <c r="J92" s="54"/>
      <c r="K92" s="54"/>
      <c r="L92" s="54"/>
      <c r="M92" s="54"/>
      <c r="N92" s="54"/>
      <c r="O92" s="54"/>
    </row>
    <row r="93" spans="1:15" ht="15.5" x14ac:dyDescent="0.35">
      <c r="A93" s="41"/>
      <c r="B93" s="54"/>
      <c r="C93" s="54"/>
      <c r="D93" s="54"/>
      <c r="E93" s="54"/>
      <c r="F93" s="54"/>
      <c r="G93" s="54"/>
      <c r="H93" s="54"/>
      <c r="I93" s="54"/>
      <c r="J93" s="54"/>
      <c r="K93" s="54"/>
      <c r="L93" s="54"/>
      <c r="M93" s="54"/>
      <c r="N93" s="54"/>
      <c r="O93" s="54"/>
    </row>
    <row r="94" spans="1:15" ht="15.5" x14ac:dyDescent="0.35">
      <c r="A94" s="41"/>
      <c r="B94" s="54"/>
      <c r="C94" s="54"/>
      <c r="D94" s="54"/>
      <c r="E94" s="54"/>
      <c r="F94" s="54"/>
      <c r="G94" s="54"/>
      <c r="H94" s="54"/>
      <c r="I94" s="54"/>
      <c r="J94" s="54"/>
      <c r="K94" s="54"/>
      <c r="L94" s="54"/>
      <c r="M94" s="54"/>
      <c r="N94" s="54"/>
      <c r="O94" s="54"/>
    </row>
    <row r="95" spans="1:15" ht="15.5" x14ac:dyDescent="0.35">
      <c r="A95" s="41"/>
      <c r="B95" s="54"/>
      <c r="C95" s="54"/>
      <c r="D95" s="54"/>
      <c r="E95" s="54"/>
      <c r="F95" s="54"/>
      <c r="G95" s="54"/>
      <c r="H95" s="54"/>
      <c r="I95" s="54"/>
      <c r="J95" s="54"/>
      <c r="K95" s="54"/>
      <c r="L95" s="54"/>
      <c r="M95" s="54"/>
      <c r="N95" s="54"/>
      <c r="O95" s="54"/>
    </row>
    <row r="96" spans="1:15" ht="15.5" x14ac:dyDescent="0.35">
      <c r="A96" s="41"/>
      <c r="B96" s="54"/>
      <c r="C96" s="54"/>
      <c r="D96" s="54"/>
      <c r="E96" s="54"/>
      <c r="F96" s="54"/>
      <c r="G96" s="54"/>
      <c r="H96" s="54"/>
      <c r="I96" s="54"/>
      <c r="J96" s="54"/>
      <c r="K96" s="54"/>
      <c r="L96" s="54"/>
      <c r="M96" s="54"/>
      <c r="N96" s="54"/>
      <c r="O96" s="54"/>
    </row>
    <row r="97" spans="1:15" ht="15.5" x14ac:dyDescent="0.35">
      <c r="A97" s="41"/>
      <c r="B97" s="54"/>
      <c r="C97" s="54"/>
      <c r="D97" s="54"/>
      <c r="E97" s="54"/>
      <c r="F97" s="54"/>
      <c r="G97" s="54"/>
      <c r="H97" s="54"/>
      <c r="I97" s="54"/>
      <c r="J97" s="54"/>
      <c r="K97" s="54"/>
      <c r="L97" s="54"/>
      <c r="M97" s="54"/>
      <c r="N97" s="54"/>
      <c r="O97" s="54"/>
    </row>
    <row r="98" spans="1:15" ht="15.5" x14ac:dyDescent="0.35">
      <c r="A98" s="41"/>
      <c r="B98" s="54"/>
      <c r="C98" s="54"/>
      <c r="D98" s="54"/>
      <c r="E98" s="54"/>
      <c r="F98" s="54"/>
      <c r="G98" s="54"/>
      <c r="H98" s="54"/>
      <c r="I98" s="54"/>
      <c r="J98" s="54"/>
      <c r="K98" s="54"/>
      <c r="L98" s="54"/>
      <c r="M98" s="54"/>
      <c r="N98" s="54"/>
      <c r="O98" s="54"/>
    </row>
    <row r="99" spans="1:15" ht="15.5" x14ac:dyDescent="0.35">
      <c r="A99" s="41"/>
      <c r="B99" s="54"/>
      <c r="C99" s="54"/>
      <c r="D99" s="54"/>
      <c r="E99" s="54"/>
      <c r="F99" s="54"/>
      <c r="G99" s="54"/>
      <c r="H99" s="54"/>
      <c r="I99" s="54"/>
      <c r="J99" s="54"/>
      <c r="K99" s="54"/>
      <c r="L99" s="54"/>
      <c r="M99" s="54"/>
      <c r="N99" s="54"/>
      <c r="O99" s="54"/>
    </row>
    <row r="100" spans="1:15" ht="15.5" x14ac:dyDescent="0.35">
      <c r="A100" s="41"/>
      <c r="B100" s="54"/>
      <c r="C100" s="54"/>
      <c r="D100" s="54"/>
      <c r="E100" s="54"/>
      <c r="F100" s="54"/>
      <c r="G100" s="54"/>
      <c r="H100" s="54"/>
      <c r="I100" s="54"/>
      <c r="J100" s="54"/>
      <c r="K100" s="54"/>
      <c r="L100" s="54"/>
      <c r="M100" s="54"/>
      <c r="N100" s="54"/>
      <c r="O100" s="54"/>
    </row>
  </sheetData>
  <mergeCells count="474">
    <mergeCell ref="B99:E99"/>
    <mergeCell ref="F99:G99"/>
    <mergeCell ref="H99:J99"/>
    <mergeCell ref="K99:M99"/>
    <mergeCell ref="N99:O99"/>
    <mergeCell ref="B100:E100"/>
    <mergeCell ref="F100:G100"/>
    <mergeCell ref="H100:J100"/>
    <mergeCell ref="K100:M100"/>
    <mergeCell ref="N100:O100"/>
    <mergeCell ref="B97:E97"/>
    <mergeCell ref="F97:G97"/>
    <mergeCell ref="H97:J97"/>
    <mergeCell ref="K97:M97"/>
    <mergeCell ref="N97:O97"/>
    <mergeCell ref="B98:E98"/>
    <mergeCell ref="F98:G98"/>
    <mergeCell ref="H98:J98"/>
    <mergeCell ref="K98:M98"/>
    <mergeCell ref="N98:O98"/>
    <mergeCell ref="B95:E95"/>
    <mergeCell ref="F95:G95"/>
    <mergeCell ref="H95:J95"/>
    <mergeCell ref="K95:M95"/>
    <mergeCell ref="N95:O95"/>
    <mergeCell ref="B96:E96"/>
    <mergeCell ref="F96:G96"/>
    <mergeCell ref="H96:J96"/>
    <mergeCell ref="K96:M96"/>
    <mergeCell ref="N96:O96"/>
    <mergeCell ref="B93:E93"/>
    <mergeCell ref="F93:G93"/>
    <mergeCell ref="H93:J93"/>
    <mergeCell ref="K93:M93"/>
    <mergeCell ref="N93:O93"/>
    <mergeCell ref="B94:E94"/>
    <mergeCell ref="F94:G94"/>
    <mergeCell ref="H94:J94"/>
    <mergeCell ref="K94:M94"/>
    <mergeCell ref="N94:O94"/>
    <mergeCell ref="B91:E91"/>
    <mergeCell ref="F91:G91"/>
    <mergeCell ref="H91:J91"/>
    <mergeCell ref="K91:M91"/>
    <mergeCell ref="N91:O91"/>
    <mergeCell ref="B92:E92"/>
    <mergeCell ref="F92:G92"/>
    <mergeCell ref="H92:J92"/>
    <mergeCell ref="K92:M92"/>
    <mergeCell ref="N92:O92"/>
    <mergeCell ref="B89:E89"/>
    <mergeCell ref="F89:G89"/>
    <mergeCell ref="H89:J89"/>
    <mergeCell ref="K89:M89"/>
    <mergeCell ref="N89:O89"/>
    <mergeCell ref="B90:E90"/>
    <mergeCell ref="F90:G90"/>
    <mergeCell ref="H90:J90"/>
    <mergeCell ref="K90:M90"/>
    <mergeCell ref="N90:O90"/>
    <mergeCell ref="B87:E87"/>
    <mergeCell ref="F87:G87"/>
    <mergeCell ref="H87:J87"/>
    <mergeCell ref="K87:M87"/>
    <mergeCell ref="N87:O87"/>
    <mergeCell ref="B88:E88"/>
    <mergeCell ref="F88:G88"/>
    <mergeCell ref="H88:J88"/>
    <mergeCell ref="K88:M88"/>
    <mergeCell ref="N88:O88"/>
    <mergeCell ref="B85:E85"/>
    <mergeCell ref="F85:G85"/>
    <mergeCell ref="H85:J85"/>
    <mergeCell ref="K85:M85"/>
    <mergeCell ref="N85:O85"/>
    <mergeCell ref="B86:E86"/>
    <mergeCell ref="F86:G86"/>
    <mergeCell ref="H86:J86"/>
    <mergeCell ref="K86:M86"/>
    <mergeCell ref="N86:O86"/>
    <mergeCell ref="B83:E83"/>
    <mergeCell ref="F83:G83"/>
    <mergeCell ref="H83:J83"/>
    <mergeCell ref="K83:M83"/>
    <mergeCell ref="N83:O83"/>
    <mergeCell ref="B84:E84"/>
    <mergeCell ref="F84:G84"/>
    <mergeCell ref="H84:J84"/>
    <mergeCell ref="K84:M84"/>
    <mergeCell ref="N84:O84"/>
    <mergeCell ref="B81:E81"/>
    <mergeCell ref="F81:G81"/>
    <mergeCell ref="H81:J81"/>
    <mergeCell ref="K81:M81"/>
    <mergeCell ref="N81:O81"/>
    <mergeCell ref="B82:E82"/>
    <mergeCell ref="F82:G82"/>
    <mergeCell ref="H82:J82"/>
    <mergeCell ref="K82:M82"/>
    <mergeCell ref="N82:O82"/>
    <mergeCell ref="B79:E79"/>
    <mergeCell ref="F79:G79"/>
    <mergeCell ref="H79:J79"/>
    <mergeCell ref="K79:M79"/>
    <mergeCell ref="N79:O79"/>
    <mergeCell ref="B80:E80"/>
    <mergeCell ref="F80:G80"/>
    <mergeCell ref="H80:J80"/>
    <mergeCell ref="K80:M80"/>
    <mergeCell ref="N80:O80"/>
    <mergeCell ref="B77:E77"/>
    <mergeCell ref="F77:G77"/>
    <mergeCell ref="H77:J77"/>
    <mergeCell ref="K77:M77"/>
    <mergeCell ref="N77:O77"/>
    <mergeCell ref="B78:E78"/>
    <mergeCell ref="F78:G78"/>
    <mergeCell ref="H78:J78"/>
    <mergeCell ref="K78:M78"/>
    <mergeCell ref="N78:O78"/>
    <mergeCell ref="B75:E75"/>
    <mergeCell ref="F75:G75"/>
    <mergeCell ref="H75:J75"/>
    <mergeCell ref="K75:M75"/>
    <mergeCell ref="N75:O75"/>
    <mergeCell ref="B76:E76"/>
    <mergeCell ref="F76:G76"/>
    <mergeCell ref="H76:J76"/>
    <mergeCell ref="K76:M76"/>
    <mergeCell ref="N76:O76"/>
    <mergeCell ref="B73:E73"/>
    <mergeCell ref="F73:G73"/>
    <mergeCell ref="H73:J73"/>
    <mergeCell ref="K73:M73"/>
    <mergeCell ref="N73:O73"/>
    <mergeCell ref="B74:E74"/>
    <mergeCell ref="F74:G74"/>
    <mergeCell ref="H74:J74"/>
    <mergeCell ref="K74:M74"/>
    <mergeCell ref="N74:O74"/>
    <mergeCell ref="B71:E71"/>
    <mergeCell ref="F71:G71"/>
    <mergeCell ref="H71:J71"/>
    <mergeCell ref="K71:M71"/>
    <mergeCell ref="N71:O71"/>
    <mergeCell ref="B72:E72"/>
    <mergeCell ref="F72:G72"/>
    <mergeCell ref="H72:J72"/>
    <mergeCell ref="K72:M72"/>
    <mergeCell ref="N72:O72"/>
    <mergeCell ref="B69:E69"/>
    <mergeCell ref="F69:G69"/>
    <mergeCell ref="H69:J69"/>
    <mergeCell ref="K69:M69"/>
    <mergeCell ref="N69:O69"/>
    <mergeCell ref="B70:E70"/>
    <mergeCell ref="F70:G70"/>
    <mergeCell ref="H70:J70"/>
    <mergeCell ref="K70:M70"/>
    <mergeCell ref="N70:O70"/>
    <mergeCell ref="B67:E67"/>
    <mergeCell ref="F67:G67"/>
    <mergeCell ref="H67:J67"/>
    <mergeCell ref="K67:M67"/>
    <mergeCell ref="N67:O67"/>
    <mergeCell ref="B68:E68"/>
    <mergeCell ref="F68:G68"/>
    <mergeCell ref="H68:J68"/>
    <mergeCell ref="K68:M68"/>
    <mergeCell ref="N68:O68"/>
    <mergeCell ref="B65:E65"/>
    <mergeCell ref="F65:G65"/>
    <mergeCell ref="H65:J65"/>
    <mergeCell ref="K65:M65"/>
    <mergeCell ref="N65:O65"/>
    <mergeCell ref="B66:E66"/>
    <mergeCell ref="F66:G66"/>
    <mergeCell ref="H66:J66"/>
    <mergeCell ref="K66:M66"/>
    <mergeCell ref="N66:O66"/>
    <mergeCell ref="B63:E63"/>
    <mergeCell ref="F63:G63"/>
    <mergeCell ref="H63:J63"/>
    <mergeCell ref="K63:M63"/>
    <mergeCell ref="N63:O63"/>
    <mergeCell ref="B64:E64"/>
    <mergeCell ref="F64:G64"/>
    <mergeCell ref="H64:J64"/>
    <mergeCell ref="K64:M64"/>
    <mergeCell ref="N64:O64"/>
    <mergeCell ref="B61:E61"/>
    <mergeCell ref="F61:G61"/>
    <mergeCell ref="H61:J61"/>
    <mergeCell ref="K61:M61"/>
    <mergeCell ref="N61:O61"/>
    <mergeCell ref="B62:E62"/>
    <mergeCell ref="F62:G62"/>
    <mergeCell ref="H62:J62"/>
    <mergeCell ref="K62:M62"/>
    <mergeCell ref="N62:O62"/>
    <mergeCell ref="B59:E59"/>
    <mergeCell ref="F59:G59"/>
    <mergeCell ref="H59:J59"/>
    <mergeCell ref="K59:M59"/>
    <mergeCell ref="N59:O59"/>
    <mergeCell ref="B60:E60"/>
    <mergeCell ref="F60:G60"/>
    <mergeCell ref="H60:J60"/>
    <mergeCell ref="K60:M60"/>
    <mergeCell ref="N60:O60"/>
    <mergeCell ref="B57:E57"/>
    <mergeCell ref="F57:G57"/>
    <mergeCell ref="H57:J57"/>
    <mergeCell ref="K57:M57"/>
    <mergeCell ref="N57:O57"/>
    <mergeCell ref="B58:E58"/>
    <mergeCell ref="F58:G58"/>
    <mergeCell ref="H58:J58"/>
    <mergeCell ref="K58:M58"/>
    <mergeCell ref="N58:O58"/>
    <mergeCell ref="B55:E55"/>
    <mergeCell ref="F55:G55"/>
    <mergeCell ref="H55:J55"/>
    <mergeCell ref="K55:M55"/>
    <mergeCell ref="N55:O55"/>
    <mergeCell ref="B56:E56"/>
    <mergeCell ref="F56:G56"/>
    <mergeCell ref="H56:J56"/>
    <mergeCell ref="K56:M56"/>
    <mergeCell ref="N56:O56"/>
    <mergeCell ref="B53:E53"/>
    <mergeCell ref="F53:G53"/>
    <mergeCell ref="H53:J53"/>
    <mergeCell ref="K53:M53"/>
    <mergeCell ref="N53:O53"/>
    <mergeCell ref="B54:E54"/>
    <mergeCell ref="F54:G54"/>
    <mergeCell ref="H54:J54"/>
    <mergeCell ref="K54:M54"/>
    <mergeCell ref="N54:O54"/>
    <mergeCell ref="B51:E51"/>
    <mergeCell ref="F51:G51"/>
    <mergeCell ref="H51:J51"/>
    <mergeCell ref="K51:M51"/>
    <mergeCell ref="N51:O51"/>
    <mergeCell ref="B52:E52"/>
    <mergeCell ref="F52:G52"/>
    <mergeCell ref="H52:J52"/>
    <mergeCell ref="K52:M52"/>
    <mergeCell ref="N52:O52"/>
    <mergeCell ref="B49:E49"/>
    <mergeCell ref="F49:G49"/>
    <mergeCell ref="H49:J49"/>
    <mergeCell ref="K49:M49"/>
    <mergeCell ref="N49:O49"/>
    <mergeCell ref="B50:E50"/>
    <mergeCell ref="F50:G50"/>
    <mergeCell ref="H50:J50"/>
    <mergeCell ref="K50:M50"/>
    <mergeCell ref="N50:O50"/>
    <mergeCell ref="B47:E47"/>
    <mergeCell ref="F47:G47"/>
    <mergeCell ref="H47:J47"/>
    <mergeCell ref="K47:M47"/>
    <mergeCell ref="N47:O47"/>
    <mergeCell ref="B48:E48"/>
    <mergeCell ref="F48:G48"/>
    <mergeCell ref="H48:J48"/>
    <mergeCell ref="K48:M48"/>
    <mergeCell ref="N48:O48"/>
    <mergeCell ref="B45:E45"/>
    <mergeCell ref="F45:G45"/>
    <mergeCell ref="H45:J45"/>
    <mergeCell ref="K45:M45"/>
    <mergeCell ref="N45:O45"/>
    <mergeCell ref="B46:E46"/>
    <mergeCell ref="F46:G46"/>
    <mergeCell ref="H46:J46"/>
    <mergeCell ref="K46:M46"/>
    <mergeCell ref="N46:O46"/>
    <mergeCell ref="B43:E43"/>
    <mergeCell ref="F43:G43"/>
    <mergeCell ref="H43:J43"/>
    <mergeCell ref="K43:M43"/>
    <mergeCell ref="N43:O43"/>
    <mergeCell ref="B44:E44"/>
    <mergeCell ref="F44:G44"/>
    <mergeCell ref="H44:J44"/>
    <mergeCell ref="K44:M44"/>
    <mergeCell ref="N44:O44"/>
    <mergeCell ref="B41:E41"/>
    <mergeCell ref="F41:G41"/>
    <mergeCell ref="H41:J41"/>
    <mergeCell ref="K41:M41"/>
    <mergeCell ref="N41:O41"/>
    <mergeCell ref="B42:E42"/>
    <mergeCell ref="F42:G42"/>
    <mergeCell ref="H42:J42"/>
    <mergeCell ref="K42:M42"/>
    <mergeCell ref="N42:O42"/>
    <mergeCell ref="B39:E39"/>
    <mergeCell ref="F39:G39"/>
    <mergeCell ref="H39:J39"/>
    <mergeCell ref="K39:M39"/>
    <mergeCell ref="N39:O39"/>
    <mergeCell ref="B40:E40"/>
    <mergeCell ref="F40:G40"/>
    <mergeCell ref="H40:J40"/>
    <mergeCell ref="K40:M40"/>
    <mergeCell ref="N40:O40"/>
    <mergeCell ref="B37:E37"/>
    <mergeCell ref="F37:G37"/>
    <mergeCell ref="H37:J37"/>
    <mergeCell ref="K37:M37"/>
    <mergeCell ref="N37:O37"/>
    <mergeCell ref="B38:E38"/>
    <mergeCell ref="F38:G38"/>
    <mergeCell ref="H38:J38"/>
    <mergeCell ref="K38:M38"/>
    <mergeCell ref="N38:O38"/>
    <mergeCell ref="B35:E35"/>
    <mergeCell ref="F35:G35"/>
    <mergeCell ref="H35:J35"/>
    <mergeCell ref="K35:M35"/>
    <mergeCell ref="N35:O35"/>
    <mergeCell ref="B36:E36"/>
    <mergeCell ref="F36:G36"/>
    <mergeCell ref="H36:J36"/>
    <mergeCell ref="K36:M36"/>
    <mergeCell ref="N36:O36"/>
    <mergeCell ref="B33:E33"/>
    <mergeCell ref="F33:G33"/>
    <mergeCell ref="H33:J33"/>
    <mergeCell ref="K33:M33"/>
    <mergeCell ref="N33:O33"/>
    <mergeCell ref="B34:E34"/>
    <mergeCell ref="F34:G34"/>
    <mergeCell ref="H34:J34"/>
    <mergeCell ref="K34:M34"/>
    <mergeCell ref="N34:O34"/>
    <mergeCell ref="B31:E31"/>
    <mergeCell ref="F31:G31"/>
    <mergeCell ref="H31:J31"/>
    <mergeCell ref="K31:M31"/>
    <mergeCell ref="N31:O31"/>
    <mergeCell ref="B32:E32"/>
    <mergeCell ref="F32:G32"/>
    <mergeCell ref="H32:J32"/>
    <mergeCell ref="K32:M32"/>
    <mergeCell ref="N32:O32"/>
    <mergeCell ref="B29:E29"/>
    <mergeCell ref="F29:G29"/>
    <mergeCell ref="H29:J29"/>
    <mergeCell ref="K29:M29"/>
    <mergeCell ref="N29:O29"/>
    <mergeCell ref="B30:E30"/>
    <mergeCell ref="F30:G30"/>
    <mergeCell ref="H30:J30"/>
    <mergeCell ref="K30:M30"/>
    <mergeCell ref="N30:O30"/>
    <mergeCell ref="B27:E27"/>
    <mergeCell ref="F27:G27"/>
    <mergeCell ref="H27:J27"/>
    <mergeCell ref="K27:M27"/>
    <mergeCell ref="N27:O27"/>
    <mergeCell ref="B28:E28"/>
    <mergeCell ref="F28:G28"/>
    <mergeCell ref="H28:J28"/>
    <mergeCell ref="K28:M28"/>
    <mergeCell ref="N28:O28"/>
    <mergeCell ref="B25:E25"/>
    <mergeCell ref="F25:G25"/>
    <mergeCell ref="H25:J25"/>
    <mergeCell ref="K25:M25"/>
    <mergeCell ref="N25:O25"/>
    <mergeCell ref="B26:E26"/>
    <mergeCell ref="F26:G26"/>
    <mergeCell ref="H26:J26"/>
    <mergeCell ref="K26:M26"/>
    <mergeCell ref="N26:O26"/>
    <mergeCell ref="B23:E23"/>
    <mergeCell ref="F23:G23"/>
    <mergeCell ref="H23:J23"/>
    <mergeCell ref="K23:M23"/>
    <mergeCell ref="N23:O23"/>
    <mergeCell ref="B24:E24"/>
    <mergeCell ref="F24:G24"/>
    <mergeCell ref="H24:J24"/>
    <mergeCell ref="K24:M24"/>
    <mergeCell ref="N24:O24"/>
    <mergeCell ref="B21:E21"/>
    <mergeCell ref="F21:G21"/>
    <mergeCell ref="H21:J21"/>
    <mergeCell ref="K21:M21"/>
    <mergeCell ref="N21:O21"/>
    <mergeCell ref="B22:E22"/>
    <mergeCell ref="F22:G22"/>
    <mergeCell ref="H22:J22"/>
    <mergeCell ref="K22:M22"/>
    <mergeCell ref="N22:O22"/>
    <mergeCell ref="B19:E19"/>
    <mergeCell ref="F19:G19"/>
    <mergeCell ref="H19:J19"/>
    <mergeCell ref="K19:M19"/>
    <mergeCell ref="N19:O19"/>
    <mergeCell ref="B20:E20"/>
    <mergeCell ref="F20:G20"/>
    <mergeCell ref="H20:J20"/>
    <mergeCell ref="K20:M20"/>
    <mergeCell ref="N20:O20"/>
    <mergeCell ref="B17:E17"/>
    <mergeCell ref="F17:G17"/>
    <mergeCell ref="H17:J17"/>
    <mergeCell ref="K17:M17"/>
    <mergeCell ref="N17:O17"/>
    <mergeCell ref="B18:E18"/>
    <mergeCell ref="F18:G18"/>
    <mergeCell ref="H18:J18"/>
    <mergeCell ref="K18:M18"/>
    <mergeCell ref="N18:O18"/>
    <mergeCell ref="B15:E15"/>
    <mergeCell ref="F15:G15"/>
    <mergeCell ref="H15:J15"/>
    <mergeCell ref="K15:M15"/>
    <mergeCell ref="N15:O15"/>
    <mergeCell ref="B16:E16"/>
    <mergeCell ref="F16:G16"/>
    <mergeCell ref="H16:J16"/>
    <mergeCell ref="K16:M16"/>
    <mergeCell ref="N16:O16"/>
    <mergeCell ref="B13:E13"/>
    <mergeCell ref="F13:G13"/>
    <mergeCell ref="H13:J13"/>
    <mergeCell ref="K13:M13"/>
    <mergeCell ref="N13:O13"/>
    <mergeCell ref="B14:E14"/>
    <mergeCell ref="F14:G14"/>
    <mergeCell ref="H14:J14"/>
    <mergeCell ref="K14:M14"/>
    <mergeCell ref="N14:O14"/>
    <mergeCell ref="B11:E11"/>
    <mergeCell ref="F11:G11"/>
    <mergeCell ref="H11:J11"/>
    <mergeCell ref="K11:M11"/>
    <mergeCell ref="N11:O11"/>
    <mergeCell ref="B12:E12"/>
    <mergeCell ref="F12:G12"/>
    <mergeCell ref="H12:J12"/>
    <mergeCell ref="K12:M12"/>
    <mergeCell ref="N12:O12"/>
    <mergeCell ref="A3:O3"/>
    <mergeCell ref="A4:O4"/>
    <mergeCell ref="A5:O5"/>
    <mergeCell ref="A6:O6"/>
    <mergeCell ref="H9:J9"/>
    <mergeCell ref="K9:M9"/>
    <mergeCell ref="N9:O9"/>
    <mergeCell ref="B10:E10"/>
    <mergeCell ref="F10:G10"/>
    <mergeCell ref="H10:J10"/>
    <mergeCell ref="K10:M10"/>
    <mergeCell ref="N10:O10"/>
    <mergeCell ref="K7:M7"/>
    <mergeCell ref="N7:O7"/>
    <mergeCell ref="B8:E8"/>
    <mergeCell ref="H8:J8"/>
    <mergeCell ref="K8:M8"/>
    <mergeCell ref="N8:O8"/>
    <mergeCell ref="F8:G8"/>
    <mergeCell ref="B7:E7"/>
    <mergeCell ref="F7:G7"/>
    <mergeCell ref="H7:J7"/>
    <mergeCell ref="B9:E9"/>
    <mergeCell ref="F9:G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8921C-AAD1-4B16-BC73-F535000113FE}">
  <sheetPr>
    <tabColor theme="5" tint="0.39997558519241921"/>
  </sheetPr>
  <dimension ref="A1:P36"/>
  <sheetViews>
    <sheetView topLeftCell="C27" zoomScale="50" zoomScaleNormal="50" zoomScaleSheetLayoutView="50" workbookViewId="0">
      <selection activeCell="M34" sqref="M34"/>
    </sheetView>
  </sheetViews>
  <sheetFormatPr baseColWidth="10" defaultColWidth="11.453125" defaultRowHeight="14.5" x14ac:dyDescent="0.35"/>
  <cols>
    <col min="1" max="1" width="18.453125" customWidth="1"/>
    <col min="2" max="2" width="27.54296875" customWidth="1"/>
    <col min="3" max="3" width="34" customWidth="1"/>
    <col min="4" max="4" width="29.453125" customWidth="1"/>
    <col min="5" max="5" width="34" customWidth="1"/>
    <col min="6" max="6" width="64.453125" customWidth="1"/>
    <col min="7" max="7" width="46.453125" customWidth="1"/>
    <col min="8" max="8" width="25.26953125" customWidth="1"/>
    <col min="9" max="10" width="24.81640625" customWidth="1"/>
    <col min="11" max="11" width="29.6328125" customWidth="1"/>
    <col min="12" max="12" width="19.81640625" customWidth="1"/>
    <col min="13" max="13" width="42.6328125" customWidth="1"/>
    <col min="14" max="14" width="26" customWidth="1"/>
    <col min="15" max="15" width="70.54296875" customWidth="1"/>
  </cols>
  <sheetData>
    <row r="1" spans="1:15" ht="33" customHeight="1" thickBot="1" x14ac:dyDescent="0.4">
      <c r="A1" s="42" t="s">
        <v>9</v>
      </c>
      <c r="B1" s="43"/>
      <c r="C1" s="43"/>
      <c r="D1" s="43"/>
      <c r="E1" s="43"/>
      <c r="F1" s="43"/>
      <c r="G1" s="43"/>
      <c r="H1" s="43"/>
      <c r="I1" s="43"/>
      <c r="J1" s="43"/>
      <c r="K1" s="43"/>
      <c r="L1" s="44"/>
      <c r="M1" s="44"/>
      <c r="N1" s="44"/>
      <c r="O1" s="45"/>
    </row>
    <row r="2" spans="1:15" ht="31" customHeight="1" thickBot="1" x14ac:dyDescent="0.4">
      <c r="A2" s="46" t="s">
        <v>1</v>
      </c>
      <c r="B2" s="47"/>
      <c r="C2" s="47"/>
      <c r="D2" s="47"/>
      <c r="E2" s="47"/>
      <c r="F2" s="47"/>
      <c r="G2" s="47"/>
      <c r="H2" s="47"/>
      <c r="I2" s="47"/>
      <c r="J2" s="47"/>
      <c r="K2" s="47"/>
      <c r="L2" s="48"/>
      <c r="M2" s="48"/>
      <c r="N2" s="48"/>
      <c r="O2" s="49"/>
    </row>
    <row r="3" spans="1:15" ht="36" customHeight="1" thickBot="1" x14ac:dyDescent="0.4">
      <c r="A3" s="42" t="s">
        <v>10</v>
      </c>
      <c r="B3" s="43"/>
      <c r="C3" s="43"/>
      <c r="D3" s="43"/>
      <c r="E3" s="43"/>
      <c r="F3" s="43"/>
      <c r="G3" s="43"/>
      <c r="H3" s="43"/>
      <c r="I3" s="43"/>
      <c r="J3" s="43"/>
      <c r="K3" s="43"/>
      <c r="L3" s="43"/>
      <c r="M3" s="43"/>
      <c r="N3" s="43"/>
      <c r="O3" s="50"/>
    </row>
    <row r="4" spans="1:15" ht="58" customHeight="1" thickBot="1" x14ac:dyDescent="0.4">
      <c r="A4" s="46" t="s">
        <v>3</v>
      </c>
      <c r="B4" s="47"/>
      <c r="C4" s="47"/>
      <c r="D4" s="47"/>
      <c r="E4" s="47"/>
      <c r="F4" s="47"/>
      <c r="G4" s="47"/>
      <c r="H4" s="47"/>
      <c r="I4" s="47"/>
      <c r="J4" s="47"/>
      <c r="K4" s="47"/>
      <c r="L4" s="47"/>
      <c r="M4" s="78"/>
      <c r="N4" s="25" t="s">
        <v>11</v>
      </c>
      <c r="O4" s="40" t="s">
        <v>66</v>
      </c>
    </row>
    <row r="5" spans="1:15" ht="16" thickBot="1" x14ac:dyDescent="0.4">
      <c r="A5" s="43"/>
      <c r="B5" s="43"/>
      <c r="C5" s="43"/>
      <c r="D5" s="43"/>
      <c r="E5" s="43"/>
      <c r="F5" s="43"/>
      <c r="G5" s="43"/>
      <c r="H5" s="43"/>
      <c r="I5" s="43"/>
      <c r="J5" s="43"/>
      <c r="K5" s="43"/>
      <c r="L5" s="43"/>
      <c r="M5" s="43"/>
      <c r="N5" s="43"/>
      <c r="O5" s="43"/>
    </row>
    <row r="6" spans="1:15" ht="39.65" customHeight="1" thickBot="1" x14ac:dyDescent="0.4">
      <c r="A6" s="76" t="s">
        <v>12</v>
      </c>
      <c r="B6" s="77"/>
      <c r="C6" s="77"/>
      <c r="D6" s="77"/>
      <c r="E6" s="77"/>
      <c r="F6" s="77"/>
      <c r="G6" s="77"/>
      <c r="H6" s="77"/>
      <c r="I6" s="77"/>
      <c r="J6" s="77"/>
      <c r="K6" s="40">
        <v>7</v>
      </c>
      <c r="L6" s="76" t="s">
        <v>13</v>
      </c>
      <c r="M6" s="77"/>
      <c r="N6" s="12"/>
      <c r="O6" s="13">
        <v>1</v>
      </c>
    </row>
    <row r="7" spans="1:15" ht="39" customHeight="1" thickBot="1" x14ac:dyDescent="0.4">
      <c r="A7" s="55" t="s">
        <v>14</v>
      </c>
      <c r="B7" s="56"/>
      <c r="C7" s="56"/>
      <c r="D7" s="56"/>
      <c r="E7" s="57"/>
      <c r="F7" s="46" t="s">
        <v>49</v>
      </c>
      <c r="G7" s="47"/>
      <c r="H7" s="47"/>
      <c r="I7" s="47"/>
      <c r="J7" s="47"/>
      <c r="K7" s="78"/>
      <c r="L7" s="2" t="s">
        <v>15</v>
      </c>
      <c r="M7" s="61" t="s">
        <v>51</v>
      </c>
      <c r="N7" s="62"/>
      <c r="O7" s="2" t="s">
        <v>16</v>
      </c>
    </row>
    <row r="8" spans="1:15" ht="20.149999999999999" customHeight="1" thickBot="1" x14ac:dyDescent="0.4">
      <c r="A8" s="63" t="s">
        <v>17</v>
      </c>
      <c r="B8" s="64"/>
      <c r="C8" s="64"/>
      <c r="D8" s="64"/>
      <c r="E8" s="65"/>
      <c r="F8" s="115">
        <v>1</v>
      </c>
      <c r="G8" s="116" t="s">
        <v>52</v>
      </c>
      <c r="H8" s="117"/>
      <c r="I8" s="117"/>
      <c r="J8" s="117"/>
      <c r="K8" s="118"/>
      <c r="L8" s="14" t="s">
        <v>15</v>
      </c>
      <c r="M8" s="72" t="s">
        <v>53</v>
      </c>
      <c r="N8" s="73"/>
      <c r="O8" s="1">
        <v>0.4</v>
      </c>
    </row>
    <row r="9" spans="1:15" ht="20.149999999999999" customHeight="1" thickBot="1" x14ac:dyDescent="0.4">
      <c r="A9" s="66"/>
      <c r="B9" s="67"/>
      <c r="C9" s="67"/>
      <c r="D9" s="67"/>
      <c r="E9" s="68"/>
      <c r="F9" s="119">
        <v>2</v>
      </c>
      <c r="G9" s="116" t="s">
        <v>57</v>
      </c>
      <c r="H9" s="117"/>
      <c r="I9" s="117"/>
      <c r="J9" s="117"/>
      <c r="K9" s="118"/>
      <c r="L9" s="15" t="s">
        <v>15</v>
      </c>
      <c r="M9" s="74" t="s">
        <v>54</v>
      </c>
      <c r="N9" s="75"/>
      <c r="O9" s="1">
        <v>0.4</v>
      </c>
    </row>
    <row r="10" spans="1:15" ht="20.149999999999999" customHeight="1" thickBot="1" x14ac:dyDescent="0.4">
      <c r="A10" s="66"/>
      <c r="B10" s="67"/>
      <c r="C10" s="67"/>
      <c r="D10" s="67"/>
      <c r="E10" s="68"/>
      <c r="F10" s="119">
        <v>3</v>
      </c>
      <c r="G10" s="116" t="s">
        <v>58</v>
      </c>
      <c r="H10" s="117"/>
      <c r="I10" s="117"/>
      <c r="J10" s="117"/>
      <c r="K10" s="118"/>
      <c r="L10" s="15" t="s">
        <v>15</v>
      </c>
      <c r="M10" s="61" t="s">
        <v>55</v>
      </c>
      <c r="N10" s="62"/>
      <c r="O10" s="1">
        <v>0.1</v>
      </c>
    </row>
    <row r="11" spans="1:15" ht="20.149999999999999" customHeight="1" thickBot="1" x14ac:dyDescent="0.4">
      <c r="A11" s="66"/>
      <c r="B11" s="67"/>
      <c r="C11" s="67"/>
      <c r="D11" s="67"/>
      <c r="E11" s="68"/>
      <c r="F11" s="115">
        <v>4</v>
      </c>
      <c r="G11" s="116" t="s">
        <v>59</v>
      </c>
      <c r="H11" s="117"/>
      <c r="I11" s="117"/>
      <c r="J11" s="117"/>
      <c r="K11" s="118"/>
      <c r="L11" s="16" t="s">
        <v>15</v>
      </c>
      <c r="M11" s="120" t="s">
        <v>56</v>
      </c>
      <c r="N11" s="121"/>
      <c r="O11" s="5">
        <v>0.1</v>
      </c>
    </row>
    <row r="12" spans="1:15" ht="16" thickBot="1" x14ac:dyDescent="0.4">
      <c r="A12" s="6"/>
      <c r="B12" s="7"/>
      <c r="C12" s="7"/>
      <c r="D12" s="7"/>
      <c r="E12" s="7"/>
      <c r="F12" s="7"/>
      <c r="G12" s="7"/>
      <c r="H12" s="7"/>
      <c r="I12" s="7"/>
      <c r="J12" s="7"/>
      <c r="K12" s="7"/>
      <c r="L12" s="8"/>
      <c r="M12" s="8"/>
      <c r="N12" s="8"/>
      <c r="O12" s="9"/>
    </row>
    <row r="13" spans="1:15" ht="33.65" customHeight="1" thickBot="1" x14ac:dyDescent="0.4">
      <c r="A13" s="81" t="s">
        <v>18</v>
      </c>
      <c r="B13" s="82"/>
      <c r="C13" s="82"/>
      <c r="D13" s="82"/>
      <c r="E13" s="82"/>
      <c r="F13" s="82"/>
      <c r="G13" s="82"/>
      <c r="H13" s="82"/>
      <c r="I13" s="82"/>
      <c r="J13" s="82"/>
      <c r="K13" s="82"/>
      <c r="L13" s="82"/>
      <c r="M13" s="82"/>
      <c r="N13" s="82"/>
      <c r="O13" s="83"/>
    </row>
    <row r="14" spans="1:15" ht="78" customHeight="1" thickBot="1" x14ac:dyDescent="0.4">
      <c r="A14" s="93" t="s">
        <v>19</v>
      </c>
      <c r="B14" s="94"/>
      <c r="C14" s="94"/>
      <c r="D14" s="94"/>
      <c r="E14" s="94"/>
      <c r="F14" s="94"/>
      <c r="G14" s="94"/>
      <c r="H14" s="94"/>
      <c r="I14" s="94"/>
      <c r="J14" s="94"/>
      <c r="K14" s="94"/>
      <c r="L14" s="94"/>
      <c r="M14" s="94"/>
      <c r="N14" s="95"/>
      <c r="O14" s="27" t="s">
        <v>60</v>
      </c>
    </row>
    <row r="15" spans="1:15" ht="33.65" customHeight="1" thickBot="1" x14ac:dyDescent="0.4">
      <c r="A15" s="55" t="s">
        <v>20</v>
      </c>
      <c r="B15" s="56"/>
      <c r="C15" s="56"/>
      <c r="D15" s="56"/>
      <c r="E15" s="56"/>
      <c r="F15" s="56"/>
      <c r="G15" s="56"/>
      <c r="H15" s="56"/>
      <c r="I15" s="56"/>
      <c r="J15" s="56"/>
      <c r="K15" s="56"/>
      <c r="L15" s="56"/>
      <c r="M15" s="56"/>
      <c r="N15" s="56"/>
      <c r="O15" s="57"/>
    </row>
    <row r="16" spans="1:15" ht="35.15" customHeight="1" x14ac:dyDescent="0.35">
      <c r="A16" s="96" t="s">
        <v>21</v>
      </c>
      <c r="B16" s="97"/>
      <c r="C16" s="97"/>
      <c r="D16" s="97"/>
      <c r="E16" s="97"/>
      <c r="F16" s="97"/>
      <c r="G16" s="97"/>
      <c r="H16" s="97"/>
      <c r="I16" s="97"/>
      <c r="J16" s="97"/>
      <c r="K16" s="97"/>
      <c r="L16" s="98"/>
      <c r="M16" s="20" t="s">
        <v>22</v>
      </c>
      <c r="N16" s="20" t="s">
        <v>23</v>
      </c>
      <c r="O16" s="21" t="s">
        <v>24</v>
      </c>
    </row>
    <row r="17" spans="1:16" ht="35.15" customHeight="1" x14ac:dyDescent="0.35">
      <c r="A17" s="99"/>
      <c r="B17" s="100"/>
      <c r="C17" s="100"/>
      <c r="D17" s="100"/>
      <c r="E17" s="100"/>
      <c r="F17" s="100"/>
      <c r="G17" s="100"/>
      <c r="H17" s="100"/>
      <c r="I17" s="100"/>
      <c r="J17" s="100"/>
      <c r="K17" s="100"/>
      <c r="L17" s="101"/>
      <c r="M17" s="18">
        <v>1</v>
      </c>
      <c r="N17" s="24">
        <v>0.5</v>
      </c>
      <c r="O17" s="22">
        <v>6399800544</v>
      </c>
    </row>
    <row r="18" spans="1:16" ht="35.15" customHeight="1" x14ac:dyDescent="0.35">
      <c r="A18" s="99"/>
      <c r="B18" s="100"/>
      <c r="C18" s="100"/>
      <c r="D18" s="100"/>
      <c r="E18" s="100"/>
      <c r="F18" s="100"/>
      <c r="G18" s="100"/>
      <c r="H18" s="100"/>
      <c r="I18" s="100"/>
      <c r="J18" s="100"/>
      <c r="K18" s="100"/>
      <c r="L18" s="101"/>
      <c r="M18" s="18">
        <v>2</v>
      </c>
      <c r="N18" s="24">
        <v>0.5</v>
      </c>
      <c r="O18" s="22">
        <v>6006215576</v>
      </c>
    </row>
    <row r="19" spans="1:16" ht="35.15" customHeight="1" thickBot="1" x14ac:dyDescent="0.4">
      <c r="A19" s="99"/>
      <c r="B19" s="100"/>
      <c r="C19" s="100"/>
      <c r="D19" s="100"/>
      <c r="E19" s="100"/>
      <c r="F19" s="100"/>
      <c r="G19" s="100"/>
      <c r="H19" s="100"/>
      <c r="I19" s="100"/>
      <c r="J19" s="100"/>
      <c r="K19" s="100"/>
      <c r="L19" s="101"/>
      <c r="M19" s="18">
        <v>3</v>
      </c>
      <c r="N19" s="23">
        <v>0.3</v>
      </c>
      <c r="O19" s="22">
        <v>28818835846</v>
      </c>
    </row>
    <row r="20" spans="1:16" ht="35.15" customHeight="1" thickBot="1" x14ac:dyDescent="0.4">
      <c r="A20" s="99"/>
      <c r="B20" s="100"/>
      <c r="C20" s="100"/>
      <c r="D20" s="100"/>
      <c r="E20" s="100"/>
      <c r="F20" s="100"/>
      <c r="G20" s="100"/>
      <c r="H20" s="100"/>
      <c r="I20" s="100"/>
      <c r="J20" s="100"/>
      <c r="K20" s="100"/>
      <c r="L20" s="101"/>
      <c r="M20" s="18">
        <v>4</v>
      </c>
      <c r="N20" s="23">
        <v>0.3</v>
      </c>
      <c r="O20" s="22">
        <v>23674546102</v>
      </c>
    </row>
    <row r="21" spans="1:16" ht="35.15" customHeight="1" x14ac:dyDescent="0.35">
      <c r="A21" s="99"/>
      <c r="B21" s="100"/>
      <c r="C21" s="100"/>
      <c r="D21" s="100"/>
      <c r="E21" s="100"/>
      <c r="F21" s="100"/>
      <c r="G21" s="100"/>
      <c r="H21" s="100"/>
      <c r="I21" s="100"/>
      <c r="J21" s="100"/>
      <c r="K21" s="100"/>
      <c r="L21" s="101"/>
      <c r="M21" s="18">
        <v>5</v>
      </c>
      <c r="N21" s="24">
        <v>0.4</v>
      </c>
      <c r="O21" s="22">
        <v>11076886065</v>
      </c>
    </row>
    <row r="22" spans="1:16" ht="35.15" customHeight="1" thickBot="1" x14ac:dyDescent="0.4">
      <c r="A22" s="99"/>
      <c r="B22" s="100"/>
      <c r="C22" s="100"/>
      <c r="D22" s="100"/>
      <c r="E22" s="100"/>
      <c r="F22" s="100"/>
      <c r="G22" s="100"/>
      <c r="H22" s="100"/>
      <c r="I22" s="100"/>
      <c r="J22" s="100"/>
      <c r="K22" s="100"/>
      <c r="L22" s="101"/>
      <c r="M22" s="18">
        <v>6</v>
      </c>
      <c r="N22" s="23">
        <v>0.3</v>
      </c>
      <c r="O22" s="22">
        <v>25506186524</v>
      </c>
    </row>
    <row r="23" spans="1:16" ht="35.15" customHeight="1" thickBot="1" x14ac:dyDescent="0.4">
      <c r="A23" s="99"/>
      <c r="B23" s="100"/>
      <c r="C23" s="100"/>
      <c r="D23" s="100"/>
      <c r="E23" s="100"/>
      <c r="F23" s="100"/>
      <c r="G23" s="100"/>
      <c r="H23" s="100"/>
      <c r="I23" s="100"/>
      <c r="J23" s="100"/>
      <c r="K23" s="100"/>
      <c r="L23" s="101"/>
      <c r="M23" s="18">
        <v>7</v>
      </c>
      <c r="N23" s="23">
        <v>0.3</v>
      </c>
      <c r="O23" s="22">
        <v>24012635181</v>
      </c>
    </row>
    <row r="24" spans="1:16" ht="35.15" customHeight="1" thickBot="1" x14ac:dyDescent="0.4">
      <c r="A24" s="102"/>
      <c r="B24" s="103"/>
      <c r="C24" s="103"/>
      <c r="D24" s="103"/>
      <c r="E24" s="103"/>
      <c r="F24" s="103"/>
      <c r="G24" s="103"/>
      <c r="H24" s="103"/>
      <c r="I24" s="103"/>
      <c r="J24" s="103"/>
      <c r="K24" s="103"/>
      <c r="L24" s="104"/>
      <c r="M24" s="19">
        <v>8</v>
      </c>
      <c r="N24" s="23">
        <v>0.3</v>
      </c>
      <c r="O24" s="22">
        <v>18220636638</v>
      </c>
    </row>
    <row r="25" spans="1:16" ht="37" customHeight="1" thickBot="1" x14ac:dyDescent="0.4">
      <c r="A25" s="105" t="s">
        <v>25</v>
      </c>
      <c r="B25" s="106"/>
      <c r="C25" s="106"/>
      <c r="D25" s="106"/>
      <c r="E25" s="106"/>
      <c r="F25" s="106"/>
      <c r="G25" s="106"/>
      <c r="H25" s="106"/>
      <c r="I25" s="106"/>
      <c r="J25" s="106"/>
      <c r="K25" s="106"/>
      <c r="L25" s="106"/>
      <c r="M25" s="106"/>
      <c r="N25" s="106"/>
      <c r="O25" s="107"/>
    </row>
    <row r="26" spans="1:16" ht="77.5" customHeight="1" thickBot="1" x14ac:dyDescent="0.4">
      <c r="A26" s="90" t="s">
        <v>26</v>
      </c>
      <c r="B26" s="91"/>
      <c r="C26" s="92"/>
      <c r="D26" s="108" t="s">
        <v>27</v>
      </c>
      <c r="E26" s="70"/>
      <c r="F26" s="71"/>
      <c r="G26" s="84" t="s">
        <v>28</v>
      </c>
      <c r="H26" s="85"/>
      <c r="I26" s="85"/>
      <c r="J26" s="85"/>
      <c r="K26" s="85"/>
      <c r="L26" s="85"/>
      <c r="M26" s="85"/>
      <c r="N26" s="86"/>
      <c r="O26" s="39" t="s">
        <v>50</v>
      </c>
    </row>
    <row r="27" spans="1:16" ht="77.5" customHeight="1" thickBot="1" x14ac:dyDescent="0.4">
      <c r="A27" s="90" t="s">
        <v>30</v>
      </c>
      <c r="B27" s="91"/>
      <c r="C27" s="92"/>
      <c r="D27" s="109"/>
      <c r="E27" s="110"/>
      <c r="F27" s="111"/>
      <c r="G27" s="84" t="s">
        <v>28</v>
      </c>
      <c r="H27" s="85"/>
      <c r="I27" s="85"/>
      <c r="J27" s="85"/>
      <c r="K27" s="85"/>
      <c r="L27" s="85"/>
      <c r="M27" s="85"/>
      <c r="N27" s="86"/>
      <c r="O27" s="40" t="s">
        <v>50</v>
      </c>
      <c r="P27" s="37"/>
    </row>
    <row r="28" spans="1:16" ht="77.5" customHeight="1" thickBot="1" x14ac:dyDescent="0.4">
      <c r="A28" s="90" t="s">
        <v>31</v>
      </c>
      <c r="B28" s="91"/>
      <c r="C28" s="92"/>
      <c r="D28" s="112"/>
      <c r="E28" s="113"/>
      <c r="F28" s="114"/>
      <c r="G28" s="84" t="s">
        <v>28</v>
      </c>
      <c r="H28" s="85"/>
      <c r="I28" s="85"/>
      <c r="J28" s="85"/>
      <c r="K28" s="85"/>
      <c r="L28" s="85"/>
      <c r="M28" s="85"/>
      <c r="N28" s="86"/>
      <c r="O28" s="40" t="s">
        <v>50</v>
      </c>
    </row>
    <row r="29" spans="1:16" ht="34.5" customHeight="1" thickBot="1" x14ac:dyDescent="0.4">
      <c r="A29" s="87" t="s">
        <v>32</v>
      </c>
      <c r="B29" s="88"/>
      <c r="C29" s="88"/>
      <c r="D29" s="88"/>
      <c r="E29" s="88"/>
      <c r="F29" s="88"/>
      <c r="G29" s="88"/>
      <c r="H29" s="88"/>
      <c r="I29" s="88"/>
      <c r="J29" s="88"/>
      <c r="K29" s="88"/>
      <c r="L29" s="88"/>
      <c r="M29" s="88"/>
      <c r="N29" s="88"/>
      <c r="O29" s="89"/>
    </row>
    <row r="30" spans="1:16" ht="77.5" customHeight="1" x14ac:dyDescent="0.35">
      <c r="A30" s="29" t="s">
        <v>33</v>
      </c>
      <c r="B30" s="30" t="s">
        <v>34</v>
      </c>
      <c r="C30" s="30" t="s">
        <v>35</v>
      </c>
      <c r="D30" s="30" t="s">
        <v>15</v>
      </c>
      <c r="E30" s="30" t="s">
        <v>36</v>
      </c>
      <c r="F30" s="30" t="s">
        <v>37</v>
      </c>
      <c r="G30" s="30" t="s">
        <v>38</v>
      </c>
      <c r="H30" s="30" t="s">
        <v>39</v>
      </c>
      <c r="I30" s="30" t="s">
        <v>40</v>
      </c>
      <c r="J30" s="30" t="s">
        <v>41</v>
      </c>
      <c r="K30" s="30" t="s">
        <v>42</v>
      </c>
      <c r="L30" s="30" t="s">
        <v>43</v>
      </c>
      <c r="M30" s="30" t="s">
        <v>44</v>
      </c>
      <c r="N30" s="30" t="s">
        <v>45</v>
      </c>
      <c r="O30" s="31" t="s">
        <v>46</v>
      </c>
    </row>
    <row r="31" spans="1:16" ht="223.5" customHeight="1" thickBot="1" x14ac:dyDescent="0.4">
      <c r="A31" s="32" t="s">
        <v>87</v>
      </c>
      <c r="B31" s="125">
        <v>45078</v>
      </c>
      <c r="C31" s="124" t="s">
        <v>61</v>
      </c>
      <c r="D31" s="124">
        <v>8301043669</v>
      </c>
      <c r="E31" s="124" t="s">
        <v>62</v>
      </c>
      <c r="F31" s="127" t="s">
        <v>63</v>
      </c>
      <c r="G31" s="127" t="s">
        <v>64</v>
      </c>
      <c r="H31" s="129">
        <v>44581</v>
      </c>
      <c r="I31" s="129">
        <v>44803</v>
      </c>
      <c r="J31" s="130" t="s">
        <v>65</v>
      </c>
      <c r="K31" s="131">
        <v>3067684510</v>
      </c>
      <c r="L31" s="132">
        <f>+K31/1000000</f>
        <v>3067.68451</v>
      </c>
      <c r="M31" s="131">
        <v>3067684510</v>
      </c>
      <c r="N31" s="132">
        <f>+M31/1000000</f>
        <v>3067.68451</v>
      </c>
      <c r="O31" s="133" t="s">
        <v>256</v>
      </c>
    </row>
    <row r="32" spans="1:16" ht="44.5" customHeight="1" thickBot="1" x14ac:dyDescent="0.4">
      <c r="A32" s="33" t="s">
        <v>48</v>
      </c>
      <c r="B32" s="123" t="s">
        <v>60</v>
      </c>
      <c r="C32" s="126" t="s">
        <v>60</v>
      </c>
      <c r="D32" s="126" t="s">
        <v>60</v>
      </c>
      <c r="E32" s="126" t="s">
        <v>60</v>
      </c>
      <c r="F32" s="126" t="s">
        <v>60</v>
      </c>
      <c r="G32" s="126" t="s">
        <v>60</v>
      </c>
      <c r="H32" s="126" t="s">
        <v>60</v>
      </c>
      <c r="I32" s="126" t="s">
        <v>60</v>
      </c>
      <c r="J32" s="126" t="s">
        <v>60</v>
      </c>
      <c r="K32" s="126" t="s">
        <v>60</v>
      </c>
      <c r="L32" s="126" t="s">
        <v>60</v>
      </c>
      <c r="M32" s="126" t="s">
        <v>60</v>
      </c>
      <c r="N32" s="126" t="s">
        <v>60</v>
      </c>
      <c r="O32" s="126" t="s">
        <v>60</v>
      </c>
    </row>
    <row r="33" spans="1:15" ht="81.650000000000006" customHeight="1" x14ac:dyDescent="0.35">
      <c r="A33" s="29" t="s">
        <v>33</v>
      </c>
      <c r="B33" s="30" t="s">
        <v>34</v>
      </c>
      <c r="C33" s="30" t="s">
        <v>35</v>
      </c>
      <c r="D33" s="30" t="s">
        <v>15</v>
      </c>
      <c r="E33" s="30" t="s">
        <v>36</v>
      </c>
      <c r="F33" s="30" t="s">
        <v>37</v>
      </c>
      <c r="G33" s="30" t="s">
        <v>38</v>
      </c>
      <c r="H33" s="30" t="s">
        <v>39</v>
      </c>
      <c r="I33" s="30" t="s">
        <v>40</v>
      </c>
      <c r="J33" s="30" t="s">
        <v>41</v>
      </c>
      <c r="K33" s="30" t="s">
        <v>42</v>
      </c>
      <c r="L33" s="30" t="s">
        <v>43</v>
      </c>
      <c r="M33" s="30" t="s">
        <v>44</v>
      </c>
      <c r="N33" s="30" t="s">
        <v>45</v>
      </c>
      <c r="O33" s="31" t="s">
        <v>46</v>
      </c>
    </row>
    <row r="34" spans="1:15" ht="226" customHeight="1" thickBot="1" x14ac:dyDescent="0.4">
      <c r="A34" s="32" t="s">
        <v>88</v>
      </c>
      <c r="B34" s="129">
        <v>45078</v>
      </c>
      <c r="C34" s="127" t="s">
        <v>61</v>
      </c>
      <c r="D34" s="127">
        <v>8301043669</v>
      </c>
      <c r="E34" s="124" t="s">
        <v>62</v>
      </c>
      <c r="F34" s="127" t="s">
        <v>67</v>
      </c>
      <c r="G34" s="127" t="s">
        <v>68</v>
      </c>
      <c r="H34" s="129">
        <v>44231</v>
      </c>
      <c r="I34" s="129">
        <v>44530</v>
      </c>
      <c r="J34" s="127" t="s">
        <v>65</v>
      </c>
      <c r="K34" s="131">
        <v>2353655417</v>
      </c>
      <c r="L34" s="132">
        <f>+K34/908526</f>
        <v>2590.6307766646196</v>
      </c>
      <c r="M34" s="127" t="s">
        <v>82</v>
      </c>
      <c r="N34" s="132" t="s">
        <v>69</v>
      </c>
      <c r="O34" s="133" t="s">
        <v>257</v>
      </c>
    </row>
    <row r="35" spans="1:15" ht="31.5" thickBot="1" x14ac:dyDescent="0.4">
      <c r="A35" s="33" t="s">
        <v>48</v>
      </c>
      <c r="B35" s="124" t="s">
        <v>60</v>
      </c>
      <c r="C35" s="126" t="s">
        <v>60</v>
      </c>
      <c r="D35" s="126" t="s">
        <v>60</v>
      </c>
      <c r="E35" s="126" t="s">
        <v>60</v>
      </c>
      <c r="F35" s="126" t="s">
        <v>60</v>
      </c>
      <c r="G35" s="126" t="s">
        <v>60</v>
      </c>
      <c r="H35" s="126" t="s">
        <v>60</v>
      </c>
      <c r="I35" s="126" t="s">
        <v>60</v>
      </c>
      <c r="J35" s="126" t="s">
        <v>60</v>
      </c>
      <c r="K35" s="126" t="s">
        <v>60</v>
      </c>
      <c r="L35" s="126" t="s">
        <v>60</v>
      </c>
      <c r="M35" s="126" t="s">
        <v>66</v>
      </c>
      <c r="N35" s="126" t="s">
        <v>66</v>
      </c>
      <c r="O35" s="134"/>
    </row>
    <row r="36" spans="1:15" x14ac:dyDescent="0.35">
      <c r="M36" s="135"/>
    </row>
  </sheetData>
  <dataConsolidate/>
  <mergeCells count="32">
    <mergeCell ref="A29:O29"/>
    <mergeCell ref="A25:O25"/>
    <mergeCell ref="A26:C26"/>
    <mergeCell ref="D26:F28"/>
    <mergeCell ref="G26:N26"/>
    <mergeCell ref="A27:C27"/>
    <mergeCell ref="G27:N27"/>
    <mergeCell ref="A28:C28"/>
    <mergeCell ref="G28:N28"/>
    <mergeCell ref="G11:K11"/>
    <mergeCell ref="M11:N11"/>
    <mergeCell ref="A13:O13"/>
    <mergeCell ref="A14:N14"/>
    <mergeCell ref="A15:O15"/>
    <mergeCell ref="A16:L24"/>
    <mergeCell ref="A7:E7"/>
    <mergeCell ref="F7:K7"/>
    <mergeCell ref="M7:N7"/>
    <mergeCell ref="A8:E11"/>
    <mergeCell ref="G8:K8"/>
    <mergeCell ref="M8:N8"/>
    <mergeCell ref="G9:K9"/>
    <mergeCell ref="M9:N9"/>
    <mergeCell ref="G10:K10"/>
    <mergeCell ref="M10:N10"/>
    <mergeCell ref="A1:O1"/>
    <mergeCell ref="A2:O2"/>
    <mergeCell ref="A3:O3"/>
    <mergeCell ref="A4:M4"/>
    <mergeCell ref="A5:O5"/>
    <mergeCell ref="A6:J6"/>
    <mergeCell ref="L6:M6"/>
  </mergeCells>
  <pageMargins left="0.7" right="0.7" top="0.75" bottom="0.75" header="0.3" footer="0.3"/>
  <pageSetup scale="51"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219F7-E882-415D-86A1-065F21BBBBE9}">
  <sheetPr>
    <tabColor theme="8" tint="0.39997558519241921"/>
  </sheetPr>
  <dimension ref="A1:U35"/>
  <sheetViews>
    <sheetView view="pageBreakPreview" zoomScale="70" zoomScaleNormal="40" zoomScaleSheetLayoutView="70" workbookViewId="0">
      <selection activeCell="F7" sqref="F7:K7"/>
    </sheetView>
  </sheetViews>
  <sheetFormatPr baseColWidth="10" defaultColWidth="11.453125" defaultRowHeight="14.5" x14ac:dyDescent="0.35"/>
  <cols>
    <col min="1" max="1" width="18.453125" customWidth="1"/>
    <col min="2" max="2" width="27.54296875" customWidth="1"/>
    <col min="3" max="3" width="34" customWidth="1"/>
    <col min="4" max="4" width="29.453125" customWidth="1"/>
    <col min="5" max="5" width="34" customWidth="1"/>
    <col min="6" max="6" width="64.453125" customWidth="1"/>
    <col min="7" max="7" width="46.453125" customWidth="1"/>
    <col min="8" max="8" width="25.26953125" customWidth="1"/>
    <col min="9" max="9" width="24.81640625" customWidth="1"/>
    <col min="10" max="10" width="42.81640625" customWidth="1"/>
    <col min="11" max="11" width="34.6328125" customWidth="1"/>
    <col min="12" max="12" width="19.81640625" customWidth="1"/>
    <col min="13" max="13" width="28.453125" customWidth="1"/>
    <col min="14" max="14" width="26" customWidth="1"/>
    <col min="15" max="15" width="70.54296875" customWidth="1"/>
    <col min="16" max="16" width="55.1796875" customWidth="1"/>
    <col min="17" max="17" width="20.453125" bestFit="1" customWidth="1"/>
  </cols>
  <sheetData>
    <row r="1" spans="1:15" ht="33" customHeight="1" thickBot="1" x14ac:dyDescent="0.4">
      <c r="A1" s="42" t="s">
        <v>9</v>
      </c>
      <c r="B1" s="43"/>
      <c r="C1" s="43"/>
      <c r="D1" s="43"/>
      <c r="E1" s="43"/>
      <c r="F1" s="43"/>
      <c r="G1" s="43"/>
      <c r="H1" s="43"/>
      <c r="I1" s="43"/>
      <c r="J1" s="43"/>
      <c r="K1" s="43"/>
      <c r="L1" s="44"/>
      <c r="M1" s="44"/>
      <c r="N1" s="44"/>
      <c r="O1" s="45"/>
    </row>
    <row r="2" spans="1:15" ht="31" customHeight="1" thickBot="1" x14ac:dyDescent="0.4">
      <c r="A2" s="46" t="s">
        <v>1</v>
      </c>
      <c r="B2" s="47"/>
      <c r="C2" s="47"/>
      <c r="D2" s="47"/>
      <c r="E2" s="47"/>
      <c r="F2" s="47"/>
      <c r="G2" s="47"/>
      <c r="H2" s="47"/>
      <c r="I2" s="47"/>
      <c r="J2" s="47"/>
      <c r="K2" s="47"/>
      <c r="L2" s="48"/>
      <c r="M2" s="48"/>
      <c r="N2" s="48"/>
      <c r="O2" s="49"/>
    </row>
    <row r="3" spans="1:15" ht="36" customHeight="1" thickBot="1" x14ac:dyDescent="0.4">
      <c r="A3" s="42" t="s">
        <v>10</v>
      </c>
      <c r="B3" s="43"/>
      <c r="C3" s="43"/>
      <c r="D3" s="43"/>
      <c r="E3" s="43"/>
      <c r="F3" s="43"/>
      <c r="G3" s="43"/>
      <c r="H3" s="43"/>
      <c r="I3" s="43"/>
      <c r="J3" s="43"/>
      <c r="K3" s="43"/>
      <c r="L3" s="43"/>
      <c r="M3" s="43"/>
      <c r="N3" s="43"/>
      <c r="O3" s="50"/>
    </row>
    <row r="4" spans="1:15" ht="58" customHeight="1" thickBot="1" x14ac:dyDescent="0.4">
      <c r="A4" s="46" t="s">
        <v>3</v>
      </c>
      <c r="B4" s="47"/>
      <c r="C4" s="47"/>
      <c r="D4" s="47"/>
      <c r="E4" s="47"/>
      <c r="F4" s="47"/>
      <c r="G4" s="47"/>
      <c r="H4" s="47"/>
      <c r="I4" s="47"/>
      <c r="J4" s="47"/>
      <c r="K4" s="47"/>
      <c r="L4" s="47"/>
      <c r="M4" s="78"/>
      <c r="N4" s="25" t="s">
        <v>11</v>
      </c>
      <c r="O4" s="40" t="s">
        <v>66</v>
      </c>
    </row>
    <row r="5" spans="1:15" ht="16" thickBot="1" x14ac:dyDescent="0.4">
      <c r="A5" s="43"/>
      <c r="B5" s="43"/>
      <c r="C5" s="43"/>
      <c r="D5" s="43"/>
      <c r="E5" s="43"/>
      <c r="F5" s="43"/>
      <c r="G5" s="43"/>
      <c r="H5" s="43"/>
      <c r="I5" s="43"/>
      <c r="J5" s="43"/>
      <c r="K5" s="43"/>
      <c r="L5" s="43"/>
      <c r="M5" s="43"/>
      <c r="N5" s="43"/>
      <c r="O5" s="43"/>
    </row>
    <row r="6" spans="1:15" ht="39.65" customHeight="1" thickBot="1" x14ac:dyDescent="0.4">
      <c r="A6" s="76" t="s">
        <v>12</v>
      </c>
      <c r="B6" s="77"/>
      <c r="C6" s="77"/>
      <c r="D6" s="77"/>
      <c r="E6" s="77"/>
      <c r="F6" s="77"/>
      <c r="G6" s="77"/>
      <c r="H6" s="77"/>
      <c r="I6" s="77"/>
      <c r="J6" s="77"/>
      <c r="K6" s="40">
        <v>7</v>
      </c>
      <c r="L6" s="76" t="s">
        <v>13</v>
      </c>
      <c r="M6" s="77"/>
      <c r="N6" s="12"/>
      <c r="O6" s="13" t="s">
        <v>72</v>
      </c>
    </row>
    <row r="7" spans="1:15" ht="39" customHeight="1" thickBot="1" x14ac:dyDescent="0.4">
      <c r="A7" s="55" t="s">
        <v>14</v>
      </c>
      <c r="B7" s="56"/>
      <c r="C7" s="56"/>
      <c r="D7" s="56"/>
      <c r="E7" s="57"/>
      <c r="F7" s="58" t="s">
        <v>73</v>
      </c>
      <c r="G7" s="59"/>
      <c r="H7" s="59"/>
      <c r="I7" s="59"/>
      <c r="J7" s="59"/>
      <c r="K7" s="60"/>
      <c r="L7" s="2" t="s">
        <v>15</v>
      </c>
      <c r="M7" s="61">
        <v>8160063596</v>
      </c>
      <c r="N7" s="62"/>
      <c r="O7" s="2" t="s">
        <v>16</v>
      </c>
    </row>
    <row r="8" spans="1:15" ht="20.149999999999999" customHeight="1" thickBot="1" x14ac:dyDescent="0.4">
      <c r="A8" s="63" t="s">
        <v>17</v>
      </c>
      <c r="B8" s="64"/>
      <c r="C8" s="64"/>
      <c r="D8" s="64"/>
      <c r="E8" s="65"/>
      <c r="F8" s="3">
        <v>1</v>
      </c>
      <c r="G8" s="69" t="s">
        <v>51</v>
      </c>
      <c r="H8" s="70"/>
      <c r="I8" s="70"/>
      <c r="J8" s="70"/>
      <c r="K8" s="71"/>
      <c r="L8" s="14" t="s">
        <v>15</v>
      </c>
      <c r="M8" s="72" t="s">
        <v>51</v>
      </c>
      <c r="N8" s="73"/>
      <c r="O8" s="1"/>
    </row>
    <row r="9" spans="1:15" ht="20.149999999999999" customHeight="1" thickBot="1" x14ac:dyDescent="0.4">
      <c r="A9" s="66"/>
      <c r="B9" s="67"/>
      <c r="C9" s="67"/>
      <c r="D9" s="67"/>
      <c r="E9" s="68"/>
      <c r="F9" s="4">
        <v>2</v>
      </c>
      <c r="G9" s="69" t="s">
        <v>51</v>
      </c>
      <c r="H9" s="70"/>
      <c r="I9" s="70"/>
      <c r="J9" s="70"/>
      <c r="K9" s="71"/>
      <c r="L9" s="15" t="s">
        <v>15</v>
      </c>
      <c r="M9" s="72" t="s">
        <v>51</v>
      </c>
      <c r="N9" s="73"/>
      <c r="O9" s="1"/>
    </row>
    <row r="10" spans="1:15" ht="20.149999999999999" customHeight="1" thickBot="1" x14ac:dyDescent="0.4">
      <c r="A10" s="66"/>
      <c r="B10" s="67"/>
      <c r="C10" s="67"/>
      <c r="D10" s="67"/>
      <c r="E10" s="68"/>
      <c r="F10" s="4">
        <v>3</v>
      </c>
      <c r="G10" s="69" t="s">
        <v>51</v>
      </c>
      <c r="H10" s="70"/>
      <c r="I10" s="70"/>
      <c r="J10" s="70"/>
      <c r="K10" s="71"/>
      <c r="L10" s="15" t="s">
        <v>15</v>
      </c>
      <c r="M10" s="72" t="s">
        <v>51</v>
      </c>
      <c r="N10" s="73"/>
      <c r="O10" s="1"/>
    </row>
    <row r="11" spans="1:15" ht="20.149999999999999" customHeight="1" thickBot="1" x14ac:dyDescent="0.4">
      <c r="A11" s="66"/>
      <c r="B11" s="67"/>
      <c r="C11" s="67"/>
      <c r="D11" s="67"/>
      <c r="E11" s="68"/>
      <c r="F11" s="3">
        <v>4</v>
      </c>
      <c r="G11" s="69" t="s">
        <v>51</v>
      </c>
      <c r="H11" s="70"/>
      <c r="I11" s="70"/>
      <c r="J11" s="70"/>
      <c r="K11" s="71"/>
      <c r="L11" s="16" t="s">
        <v>15</v>
      </c>
      <c r="M11" s="72" t="s">
        <v>51</v>
      </c>
      <c r="N11" s="73"/>
      <c r="O11" s="5"/>
    </row>
    <row r="12" spans="1:15" ht="16" thickBot="1" x14ac:dyDescent="0.4">
      <c r="A12" s="6"/>
      <c r="B12" s="7"/>
      <c r="C12" s="7"/>
      <c r="D12" s="7"/>
      <c r="E12" s="7"/>
      <c r="F12" s="7"/>
      <c r="G12" s="7"/>
      <c r="H12" s="7"/>
      <c r="I12" s="7"/>
      <c r="J12" s="7"/>
      <c r="K12" s="7"/>
      <c r="L12" s="8"/>
      <c r="M12" s="8"/>
      <c r="N12" s="8"/>
      <c r="O12" s="9"/>
    </row>
    <row r="13" spans="1:15" ht="33.65" customHeight="1" thickBot="1" x14ac:dyDescent="0.4">
      <c r="A13" s="81" t="s">
        <v>18</v>
      </c>
      <c r="B13" s="82"/>
      <c r="C13" s="82"/>
      <c r="D13" s="82"/>
      <c r="E13" s="82"/>
      <c r="F13" s="82"/>
      <c r="G13" s="82"/>
      <c r="H13" s="82"/>
      <c r="I13" s="82"/>
      <c r="J13" s="82"/>
      <c r="K13" s="82"/>
      <c r="L13" s="82"/>
      <c r="M13" s="82"/>
      <c r="N13" s="82"/>
      <c r="O13" s="83"/>
    </row>
    <row r="14" spans="1:15" ht="78" customHeight="1" thickBot="1" x14ac:dyDescent="0.4">
      <c r="A14" s="93" t="s">
        <v>19</v>
      </c>
      <c r="B14" s="94"/>
      <c r="C14" s="94"/>
      <c r="D14" s="94"/>
      <c r="E14" s="94"/>
      <c r="F14" s="94"/>
      <c r="G14" s="94"/>
      <c r="H14" s="94"/>
      <c r="I14" s="94"/>
      <c r="J14" s="94"/>
      <c r="K14" s="94"/>
      <c r="L14" s="94"/>
      <c r="M14" s="94"/>
      <c r="N14" s="95"/>
      <c r="O14" s="27" t="s">
        <v>60</v>
      </c>
    </row>
    <row r="15" spans="1:15" ht="33.65" customHeight="1" thickBot="1" x14ac:dyDescent="0.4">
      <c r="A15" s="55" t="s">
        <v>20</v>
      </c>
      <c r="B15" s="56"/>
      <c r="C15" s="56"/>
      <c r="D15" s="56"/>
      <c r="E15" s="56"/>
      <c r="F15" s="56"/>
      <c r="G15" s="56"/>
      <c r="H15" s="56"/>
      <c r="I15" s="56"/>
      <c r="J15" s="56"/>
      <c r="K15" s="56"/>
      <c r="L15" s="56"/>
      <c r="M15" s="56"/>
      <c r="N15" s="56"/>
      <c r="O15" s="57"/>
    </row>
    <row r="16" spans="1:15" ht="35.15" customHeight="1" x14ac:dyDescent="0.35">
      <c r="A16" s="96" t="s">
        <v>21</v>
      </c>
      <c r="B16" s="97"/>
      <c r="C16" s="97"/>
      <c r="D16" s="97"/>
      <c r="E16" s="97"/>
      <c r="F16" s="97"/>
      <c r="G16" s="97"/>
      <c r="H16" s="97"/>
      <c r="I16" s="97"/>
      <c r="J16" s="97"/>
      <c r="K16" s="97"/>
      <c r="L16" s="98"/>
      <c r="M16" s="20" t="s">
        <v>22</v>
      </c>
      <c r="N16" s="20" t="s">
        <v>23</v>
      </c>
      <c r="O16" s="21" t="s">
        <v>24</v>
      </c>
    </row>
    <row r="17" spans="1:21" ht="35.15" customHeight="1" x14ac:dyDescent="0.35">
      <c r="A17" s="99"/>
      <c r="B17" s="100"/>
      <c r="C17" s="100"/>
      <c r="D17" s="100"/>
      <c r="E17" s="100"/>
      <c r="F17" s="100"/>
      <c r="G17" s="100"/>
      <c r="H17" s="100"/>
      <c r="I17" s="100"/>
      <c r="J17" s="100"/>
      <c r="K17" s="100"/>
      <c r="L17" s="101"/>
      <c r="M17" s="18">
        <v>1</v>
      </c>
      <c r="N17" s="24">
        <v>0.5</v>
      </c>
      <c r="O17" s="22">
        <v>6399800544</v>
      </c>
    </row>
    <row r="18" spans="1:21" ht="35.15" customHeight="1" x14ac:dyDescent="0.35">
      <c r="A18" s="99"/>
      <c r="B18" s="100"/>
      <c r="C18" s="100"/>
      <c r="D18" s="100"/>
      <c r="E18" s="100"/>
      <c r="F18" s="100"/>
      <c r="G18" s="100"/>
      <c r="H18" s="100"/>
      <c r="I18" s="100"/>
      <c r="J18" s="100"/>
      <c r="K18" s="100"/>
      <c r="L18" s="101"/>
      <c r="M18" s="18">
        <v>2</v>
      </c>
      <c r="N18" s="24">
        <v>0.5</v>
      </c>
      <c r="O18" s="22">
        <v>6006215576</v>
      </c>
    </row>
    <row r="19" spans="1:21" ht="35.15" customHeight="1" thickBot="1" x14ac:dyDescent="0.4">
      <c r="A19" s="99"/>
      <c r="B19" s="100"/>
      <c r="C19" s="100"/>
      <c r="D19" s="100"/>
      <c r="E19" s="100"/>
      <c r="F19" s="100"/>
      <c r="G19" s="100"/>
      <c r="H19" s="100"/>
      <c r="I19" s="100"/>
      <c r="J19" s="100"/>
      <c r="K19" s="100"/>
      <c r="L19" s="101"/>
      <c r="M19" s="18">
        <v>3</v>
      </c>
      <c r="N19" s="23">
        <v>0.3</v>
      </c>
      <c r="O19" s="22">
        <v>28818835846</v>
      </c>
    </row>
    <row r="20" spans="1:21" ht="35.15" customHeight="1" thickBot="1" x14ac:dyDescent="0.4">
      <c r="A20" s="99"/>
      <c r="B20" s="100"/>
      <c r="C20" s="100"/>
      <c r="D20" s="100"/>
      <c r="E20" s="100"/>
      <c r="F20" s="100"/>
      <c r="G20" s="100"/>
      <c r="H20" s="100"/>
      <c r="I20" s="100"/>
      <c r="J20" s="100"/>
      <c r="K20" s="100"/>
      <c r="L20" s="101"/>
      <c r="M20" s="18">
        <v>4</v>
      </c>
      <c r="N20" s="23">
        <v>0.3</v>
      </c>
      <c r="O20" s="22">
        <v>23674546102</v>
      </c>
    </row>
    <row r="21" spans="1:21" ht="35.15" customHeight="1" x14ac:dyDescent="0.35">
      <c r="A21" s="99"/>
      <c r="B21" s="100"/>
      <c r="C21" s="100"/>
      <c r="D21" s="100"/>
      <c r="E21" s="100"/>
      <c r="F21" s="100"/>
      <c r="G21" s="100"/>
      <c r="H21" s="100"/>
      <c r="I21" s="100"/>
      <c r="J21" s="100"/>
      <c r="K21" s="100"/>
      <c r="L21" s="101"/>
      <c r="M21" s="18">
        <v>5</v>
      </c>
      <c r="N21" s="24">
        <v>0.4</v>
      </c>
      <c r="O21" s="22">
        <v>11076886065</v>
      </c>
    </row>
    <row r="22" spans="1:21" ht="35.15" customHeight="1" thickBot="1" x14ac:dyDescent="0.4">
      <c r="A22" s="99"/>
      <c r="B22" s="100"/>
      <c r="C22" s="100"/>
      <c r="D22" s="100"/>
      <c r="E22" s="100"/>
      <c r="F22" s="100"/>
      <c r="G22" s="100"/>
      <c r="H22" s="100"/>
      <c r="I22" s="100"/>
      <c r="J22" s="100"/>
      <c r="K22" s="100"/>
      <c r="L22" s="101"/>
      <c r="M22" s="18">
        <v>6</v>
      </c>
      <c r="N22" s="23">
        <v>0.3</v>
      </c>
      <c r="O22" s="22">
        <v>25506186524</v>
      </c>
    </row>
    <row r="23" spans="1:21" ht="35.15" customHeight="1" thickBot="1" x14ac:dyDescent="0.4">
      <c r="A23" s="99"/>
      <c r="B23" s="100"/>
      <c r="C23" s="100"/>
      <c r="D23" s="100"/>
      <c r="E23" s="100"/>
      <c r="F23" s="100"/>
      <c r="G23" s="100"/>
      <c r="H23" s="100"/>
      <c r="I23" s="100"/>
      <c r="J23" s="100"/>
      <c r="K23" s="100"/>
      <c r="L23" s="101"/>
      <c r="M23" s="18">
        <v>7</v>
      </c>
      <c r="N23" s="23">
        <v>0.3</v>
      </c>
      <c r="O23" s="22">
        <v>24012635181</v>
      </c>
      <c r="P23" s="122"/>
    </row>
    <row r="24" spans="1:21" ht="35.15" customHeight="1" thickBot="1" x14ac:dyDescent="0.4">
      <c r="A24" s="102"/>
      <c r="B24" s="103"/>
      <c r="C24" s="103"/>
      <c r="D24" s="103"/>
      <c r="E24" s="103"/>
      <c r="F24" s="103"/>
      <c r="G24" s="103"/>
      <c r="H24" s="103"/>
      <c r="I24" s="103"/>
      <c r="J24" s="103"/>
      <c r="K24" s="103"/>
      <c r="L24" s="104"/>
      <c r="M24" s="19">
        <v>8</v>
      </c>
      <c r="N24" s="23">
        <v>0.3</v>
      </c>
      <c r="O24" s="22">
        <v>18220636638</v>
      </c>
      <c r="P24" s="10"/>
      <c r="Q24" s="11"/>
    </row>
    <row r="25" spans="1:21" ht="37" customHeight="1" thickBot="1" x14ac:dyDescent="0.4">
      <c r="A25" s="105" t="s">
        <v>25</v>
      </c>
      <c r="B25" s="106"/>
      <c r="C25" s="106"/>
      <c r="D25" s="106"/>
      <c r="E25" s="106"/>
      <c r="F25" s="106"/>
      <c r="G25" s="106"/>
      <c r="H25" s="106"/>
      <c r="I25" s="106"/>
      <c r="J25" s="106"/>
      <c r="K25" s="106"/>
      <c r="L25" s="106"/>
      <c r="M25" s="106"/>
      <c r="N25" s="106"/>
      <c r="O25" s="107"/>
    </row>
    <row r="26" spans="1:21" ht="77.5" customHeight="1" thickBot="1" x14ac:dyDescent="0.4">
      <c r="A26" s="90" t="s">
        <v>26</v>
      </c>
      <c r="B26" s="91"/>
      <c r="C26" s="92"/>
      <c r="D26" s="108" t="s">
        <v>27</v>
      </c>
      <c r="E26" s="70"/>
      <c r="F26" s="71"/>
      <c r="G26" s="84" t="s">
        <v>28</v>
      </c>
      <c r="H26" s="85"/>
      <c r="I26" s="85"/>
      <c r="J26" s="85"/>
      <c r="K26" s="85"/>
      <c r="L26" s="85"/>
      <c r="M26" s="85"/>
      <c r="N26" s="86"/>
      <c r="O26" s="39" t="s">
        <v>50</v>
      </c>
    </row>
    <row r="27" spans="1:21" ht="77.5" customHeight="1" thickBot="1" x14ac:dyDescent="0.4">
      <c r="A27" s="90" t="s">
        <v>30</v>
      </c>
      <c r="B27" s="91"/>
      <c r="C27" s="92"/>
      <c r="D27" s="109"/>
      <c r="E27" s="110"/>
      <c r="F27" s="111"/>
      <c r="G27" s="84" t="s">
        <v>28</v>
      </c>
      <c r="H27" s="85"/>
      <c r="I27" s="85"/>
      <c r="J27" s="85"/>
      <c r="K27" s="85"/>
      <c r="L27" s="85"/>
      <c r="M27" s="85"/>
      <c r="N27" s="86"/>
      <c r="O27" s="40" t="s">
        <v>50</v>
      </c>
      <c r="P27" s="38"/>
      <c r="Q27" s="36"/>
      <c r="R27" s="36"/>
      <c r="S27" s="36"/>
      <c r="T27" s="36"/>
      <c r="U27" s="37"/>
    </row>
    <row r="28" spans="1:21" ht="77.5" customHeight="1" thickBot="1" x14ac:dyDescent="0.4">
      <c r="A28" s="90" t="s">
        <v>31</v>
      </c>
      <c r="B28" s="91"/>
      <c r="C28" s="92"/>
      <c r="D28" s="112"/>
      <c r="E28" s="113"/>
      <c r="F28" s="114"/>
      <c r="G28" s="84" t="s">
        <v>28</v>
      </c>
      <c r="H28" s="85"/>
      <c r="I28" s="85"/>
      <c r="J28" s="85"/>
      <c r="K28" s="85"/>
      <c r="L28" s="85"/>
      <c r="M28" s="85"/>
      <c r="N28" s="86"/>
      <c r="O28" s="40" t="s">
        <v>50</v>
      </c>
    </row>
    <row r="29" spans="1:21" ht="34.5" customHeight="1" thickBot="1" x14ac:dyDescent="0.4">
      <c r="A29" s="87" t="s">
        <v>32</v>
      </c>
      <c r="B29" s="88"/>
      <c r="C29" s="88"/>
      <c r="D29" s="88"/>
      <c r="E29" s="88"/>
      <c r="F29" s="88"/>
      <c r="G29" s="88"/>
      <c r="H29" s="88"/>
      <c r="I29" s="88"/>
      <c r="J29" s="88"/>
      <c r="K29" s="88"/>
      <c r="L29" s="88"/>
      <c r="M29" s="88"/>
      <c r="N29" s="88"/>
      <c r="O29" s="89"/>
    </row>
    <row r="30" spans="1:21" ht="77.5" customHeight="1" x14ac:dyDescent="0.35">
      <c r="A30" s="29" t="s">
        <v>33</v>
      </c>
      <c r="B30" s="30" t="s">
        <v>34</v>
      </c>
      <c r="C30" s="30" t="s">
        <v>35</v>
      </c>
      <c r="D30" s="30" t="s">
        <v>15</v>
      </c>
      <c r="E30" s="30" t="s">
        <v>36</v>
      </c>
      <c r="F30" s="30" t="s">
        <v>37</v>
      </c>
      <c r="G30" s="30" t="s">
        <v>38</v>
      </c>
      <c r="H30" s="30" t="s">
        <v>39</v>
      </c>
      <c r="I30" s="30" t="s">
        <v>40</v>
      </c>
      <c r="J30" s="30" t="s">
        <v>41</v>
      </c>
      <c r="K30" s="30" t="s">
        <v>42</v>
      </c>
      <c r="L30" s="30" t="s">
        <v>43</v>
      </c>
      <c r="M30" s="30" t="s">
        <v>44</v>
      </c>
      <c r="N30" s="30" t="s">
        <v>45</v>
      </c>
      <c r="O30" s="31" t="s">
        <v>46</v>
      </c>
    </row>
    <row r="31" spans="1:21" ht="223.5" customHeight="1" x14ac:dyDescent="0.35">
      <c r="A31" s="32" t="s">
        <v>89</v>
      </c>
      <c r="B31" s="129">
        <v>42860</v>
      </c>
      <c r="C31" s="127" t="s">
        <v>74</v>
      </c>
      <c r="D31" s="127">
        <v>9000395338</v>
      </c>
      <c r="E31" s="127" t="s">
        <v>75</v>
      </c>
      <c r="F31" s="127" t="s">
        <v>76</v>
      </c>
      <c r="G31" s="127" t="s">
        <v>76</v>
      </c>
      <c r="H31" s="129">
        <v>41876</v>
      </c>
      <c r="I31" s="129">
        <v>42185</v>
      </c>
      <c r="J31" s="127" t="s">
        <v>77</v>
      </c>
      <c r="K31" s="131">
        <v>10976953081.5</v>
      </c>
      <c r="L31" s="132">
        <f>+K31/644350</f>
        <v>17035.699668658337</v>
      </c>
      <c r="M31" s="131" t="s">
        <v>83</v>
      </c>
      <c r="N31" s="131" t="s">
        <v>83</v>
      </c>
      <c r="O31" s="142" t="s">
        <v>86</v>
      </c>
    </row>
    <row r="32" spans="1:21" ht="44.5" customHeight="1" thickBot="1" x14ac:dyDescent="0.4">
      <c r="A32" s="33" t="s">
        <v>48</v>
      </c>
      <c r="B32" s="124" t="s">
        <v>60</v>
      </c>
      <c r="C32" s="124" t="s">
        <v>60</v>
      </c>
      <c r="D32" s="124" t="s">
        <v>60</v>
      </c>
      <c r="E32" s="124" t="s">
        <v>60</v>
      </c>
      <c r="F32" s="124" t="s">
        <v>60</v>
      </c>
      <c r="G32" s="124" t="s">
        <v>60</v>
      </c>
      <c r="H32" s="124" t="s">
        <v>60</v>
      </c>
      <c r="I32" s="124" t="s">
        <v>60</v>
      </c>
      <c r="J32" s="124" t="s">
        <v>60</v>
      </c>
      <c r="K32" s="124" t="s">
        <v>60</v>
      </c>
      <c r="L32" s="124" t="s">
        <v>60</v>
      </c>
      <c r="M32" s="124" t="s">
        <v>66</v>
      </c>
      <c r="N32" s="124" t="s">
        <v>66</v>
      </c>
      <c r="O32" s="124" t="s">
        <v>66</v>
      </c>
    </row>
    <row r="33" spans="1:15" ht="81.650000000000006" customHeight="1" x14ac:dyDescent="0.35">
      <c r="A33" s="29" t="s">
        <v>33</v>
      </c>
      <c r="B33" s="30" t="s">
        <v>34</v>
      </c>
      <c r="C33" s="30" t="s">
        <v>35</v>
      </c>
      <c r="D33" s="30" t="s">
        <v>15</v>
      </c>
      <c r="E33" s="30" t="s">
        <v>36</v>
      </c>
      <c r="F33" s="30" t="s">
        <v>37</v>
      </c>
      <c r="G33" s="30" t="s">
        <v>38</v>
      </c>
      <c r="H33" s="30" t="s">
        <v>39</v>
      </c>
      <c r="I33" s="30" t="s">
        <v>40</v>
      </c>
      <c r="J33" s="30" t="s">
        <v>41</v>
      </c>
      <c r="K33" s="30" t="s">
        <v>42</v>
      </c>
      <c r="L33" s="30" t="s">
        <v>43</v>
      </c>
      <c r="M33" s="30" t="s">
        <v>44</v>
      </c>
      <c r="N33" s="30" t="s">
        <v>45</v>
      </c>
      <c r="O33" s="31" t="s">
        <v>46</v>
      </c>
    </row>
    <row r="34" spans="1:15" ht="226" customHeight="1" x14ac:dyDescent="0.35">
      <c r="A34" s="32" t="s">
        <v>90</v>
      </c>
      <c r="B34" s="129">
        <v>42874</v>
      </c>
      <c r="C34" s="127" t="s">
        <v>78</v>
      </c>
      <c r="D34" s="127">
        <v>8160063596</v>
      </c>
      <c r="E34" s="127" t="s">
        <v>79</v>
      </c>
      <c r="F34" s="127" t="s">
        <v>80</v>
      </c>
      <c r="G34" s="127" t="s">
        <v>81</v>
      </c>
      <c r="H34" s="129">
        <v>42102</v>
      </c>
      <c r="I34" s="129">
        <v>42735</v>
      </c>
      <c r="J34" s="127" t="s">
        <v>84</v>
      </c>
      <c r="K34" s="131">
        <v>14404048700</v>
      </c>
      <c r="L34" s="132">
        <f>+K34/689455</f>
        <v>20891.934498988332</v>
      </c>
      <c r="M34" s="131">
        <v>14404048700</v>
      </c>
      <c r="N34" s="132">
        <f>+M34/689455</f>
        <v>20891.934498988332</v>
      </c>
      <c r="O34" s="133" t="s">
        <v>85</v>
      </c>
    </row>
    <row r="35" spans="1:15" ht="31.5" thickBot="1" x14ac:dyDescent="0.4">
      <c r="A35" s="33" t="s">
        <v>48</v>
      </c>
      <c r="B35" s="124" t="s">
        <v>60</v>
      </c>
      <c r="C35" s="124" t="s">
        <v>60</v>
      </c>
      <c r="D35" s="124" t="s">
        <v>60</v>
      </c>
      <c r="E35" s="124" t="s">
        <v>60</v>
      </c>
      <c r="F35" s="124" t="s">
        <v>60</v>
      </c>
      <c r="G35" s="124" t="s">
        <v>60</v>
      </c>
      <c r="H35" s="124" t="s">
        <v>60</v>
      </c>
      <c r="I35" s="124" t="s">
        <v>60</v>
      </c>
      <c r="J35" s="124" t="s">
        <v>60</v>
      </c>
      <c r="K35" s="124" t="s">
        <v>60</v>
      </c>
      <c r="L35" s="124" t="s">
        <v>60</v>
      </c>
      <c r="M35" s="124" t="s">
        <v>60</v>
      </c>
      <c r="N35" s="124" t="s">
        <v>60</v>
      </c>
      <c r="O35" s="124" t="s">
        <v>60</v>
      </c>
    </row>
  </sheetData>
  <dataConsolidate/>
  <mergeCells count="32">
    <mergeCell ref="A13:O13"/>
    <mergeCell ref="G11:K11"/>
    <mergeCell ref="M11:N11"/>
    <mergeCell ref="G28:N28"/>
    <mergeCell ref="A29:O29"/>
    <mergeCell ref="A26:C26"/>
    <mergeCell ref="A27:C27"/>
    <mergeCell ref="A14:N14"/>
    <mergeCell ref="A15:O15"/>
    <mergeCell ref="A16:L24"/>
    <mergeCell ref="A25:O25"/>
    <mergeCell ref="A28:C28"/>
    <mergeCell ref="D26:F28"/>
    <mergeCell ref="G26:N26"/>
    <mergeCell ref="G27:N27"/>
    <mergeCell ref="A1:O1"/>
    <mergeCell ref="A2:O2"/>
    <mergeCell ref="A3:O3"/>
    <mergeCell ref="A5:O5"/>
    <mergeCell ref="A6:J6"/>
    <mergeCell ref="L6:M6"/>
    <mergeCell ref="A4:M4"/>
    <mergeCell ref="A7:E7"/>
    <mergeCell ref="F7:K7"/>
    <mergeCell ref="M7:N7"/>
    <mergeCell ref="A8:E11"/>
    <mergeCell ref="G8:K8"/>
    <mergeCell ref="M8:N8"/>
    <mergeCell ref="M9:N9"/>
    <mergeCell ref="G9:K9"/>
    <mergeCell ref="G10:K10"/>
    <mergeCell ref="M10:N10"/>
  </mergeCells>
  <pageMargins left="0.7" right="0.7" top="0.75" bottom="0.75" header="0.3" footer="0.3"/>
  <pageSetup scale="18"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BAA9C-28B3-4810-9C44-3C53AE8D4B19}">
  <sheetPr>
    <tabColor theme="5" tint="0.39997558519241921"/>
  </sheetPr>
  <dimension ref="A1:U41"/>
  <sheetViews>
    <sheetView topLeftCell="A31" zoomScale="40" zoomScaleNormal="40" zoomScaleSheetLayoutView="50" workbookViewId="0">
      <selection activeCell="G34" sqref="G34"/>
    </sheetView>
  </sheetViews>
  <sheetFormatPr baseColWidth="10" defaultColWidth="11.453125" defaultRowHeight="14.5" x14ac:dyDescent="0.35"/>
  <cols>
    <col min="1" max="1" width="18.453125" customWidth="1"/>
    <col min="2" max="2" width="27.54296875" customWidth="1"/>
    <col min="3" max="3" width="34" customWidth="1"/>
    <col min="4" max="4" width="29.453125" customWidth="1"/>
    <col min="5" max="5" width="34" customWidth="1"/>
    <col min="6" max="6" width="64.453125" customWidth="1"/>
    <col min="7" max="7" width="46.453125" customWidth="1"/>
    <col min="8" max="8" width="25.26953125" customWidth="1"/>
    <col min="9" max="9" width="24.81640625" customWidth="1"/>
    <col min="10" max="10" width="36.453125" customWidth="1"/>
    <col min="11" max="11" width="38.7265625" customWidth="1"/>
    <col min="12" max="12" width="19.81640625" customWidth="1"/>
    <col min="13" max="13" width="28.453125" customWidth="1"/>
    <col min="14" max="14" width="26" customWidth="1"/>
    <col min="15" max="15" width="70.54296875" customWidth="1"/>
    <col min="16" max="16" width="55.1796875" customWidth="1"/>
    <col min="17" max="17" width="20.453125" bestFit="1" customWidth="1"/>
  </cols>
  <sheetData>
    <row r="1" spans="1:15" ht="33" customHeight="1" thickBot="1" x14ac:dyDescent="0.4">
      <c r="A1" s="42" t="s">
        <v>9</v>
      </c>
      <c r="B1" s="43"/>
      <c r="C1" s="43"/>
      <c r="D1" s="43"/>
      <c r="E1" s="43"/>
      <c r="F1" s="43"/>
      <c r="G1" s="43"/>
      <c r="H1" s="43"/>
      <c r="I1" s="43"/>
      <c r="J1" s="43"/>
      <c r="K1" s="43"/>
      <c r="L1" s="44"/>
      <c r="M1" s="44"/>
      <c r="N1" s="44"/>
      <c r="O1" s="45"/>
    </row>
    <row r="2" spans="1:15" ht="31" customHeight="1" thickBot="1" x14ac:dyDescent="0.4">
      <c r="A2" s="46" t="s">
        <v>1</v>
      </c>
      <c r="B2" s="47"/>
      <c r="C2" s="47"/>
      <c r="D2" s="47"/>
      <c r="E2" s="47"/>
      <c r="F2" s="47"/>
      <c r="G2" s="47"/>
      <c r="H2" s="47"/>
      <c r="I2" s="47"/>
      <c r="J2" s="47"/>
      <c r="K2" s="47"/>
      <c r="L2" s="48"/>
      <c r="M2" s="48"/>
      <c r="N2" s="48"/>
      <c r="O2" s="49"/>
    </row>
    <row r="3" spans="1:15" ht="36" customHeight="1" thickBot="1" x14ac:dyDescent="0.4">
      <c r="A3" s="42" t="s">
        <v>10</v>
      </c>
      <c r="B3" s="43"/>
      <c r="C3" s="43"/>
      <c r="D3" s="43"/>
      <c r="E3" s="43"/>
      <c r="F3" s="43"/>
      <c r="G3" s="43"/>
      <c r="H3" s="43"/>
      <c r="I3" s="43"/>
      <c r="J3" s="43"/>
      <c r="K3" s="43"/>
      <c r="L3" s="43"/>
      <c r="M3" s="43"/>
      <c r="N3" s="43"/>
      <c r="O3" s="50"/>
    </row>
    <row r="4" spans="1:15" ht="58" customHeight="1" thickBot="1" x14ac:dyDescent="0.4">
      <c r="A4" s="46" t="s">
        <v>3</v>
      </c>
      <c r="B4" s="47"/>
      <c r="C4" s="47"/>
      <c r="D4" s="47"/>
      <c r="E4" s="47"/>
      <c r="F4" s="47"/>
      <c r="G4" s="47"/>
      <c r="H4" s="47"/>
      <c r="I4" s="47"/>
      <c r="J4" s="47"/>
      <c r="K4" s="47"/>
      <c r="L4" s="47"/>
      <c r="M4" s="78"/>
      <c r="N4" s="25" t="s">
        <v>11</v>
      </c>
      <c r="O4" s="40" t="s">
        <v>60</v>
      </c>
    </row>
    <row r="5" spans="1:15" ht="16" thickBot="1" x14ac:dyDescent="0.4">
      <c r="A5" s="43"/>
      <c r="B5" s="43"/>
      <c r="C5" s="43"/>
      <c r="D5" s="43"/>
      <c r="E5" s="43"/>
      <c r="F5" s="43"/>
      <c r="G5" s="43"/>
      <c r="H5" s="43"/>
      <c r="I5" s="43"/>
      <c r="J5" s="43"/>
      <c r="K5" s="43"/>
      <c r="L5" s="43"/>
      <c r="M5" s="43"/>
      <c r="N5" s="43"/>
      <c r="O5" s="43"/>
    </row>
    <row r="6" spans="1:15" ht="39.65" customHeight="1" thickBot="1" x14ac:dyDescent="0.4">
      <c r="A6" s="76" t="s">
        <v>12</v>
      </c>
      <c r="B6" s="77"/>
      <c r="C6" s="77"/>
      <c r="D6" s="77"/>
      <c r="E6" s="77"/>
      <c r="F6" s="77"/>
      <c r="G6" s="77"/>
      <c r="H6" s="77"/>
      <c r="I6" s="77"/>
      <c r="J6" s="77"/>
      <c r="K6" s="40">
        <v>7</v>
      </c>
      <c r="L6" s="76" t="s">
        <v>13</v>
      </c>
      <c r="M6" s="77"/>
      <c r="N6" s="12"/>
      <c r="O6" s="13" t="s">
        <v>91</v>
      </c>
    </row>
    <row r="7" spans="1:15" ht="39" customHeight="1" thickBot="1" x14ac:dyDescent="0.4">
      <c r="A7" s="55" t="s">
        <v>14</v>
      </c>
      <c r="B7" s="56"/>
      <c r="C7" s="56"/>
      <c r="D7" s="56"/>
      <c r="E7" s="57"/>
      <c r="F7" s="58" t="s">
        <v>92</v>
      </c>
      <c r="G7" s="59"/>
      <c r="H7" s="59"/>
      <c r="I7" s="59"/>
      <c r="J7" s="59"/>
      <c r="K7" s="60"/>
      <c r="L7" s="2" t="s">
        <v>15</v>
      </c>
      <c r="M7" s="61" t="s">
        <v>50</v>
      </c>
      <c r="N7" s="62"/>
      <c r="O7" s="2" t="s">
        <v>16</v>
      </c>
    </row>
    <row r="8" spans="1:15" ht="20.149999999999999" customHeight="1" thickBot="1" x14ac:dyDescent="0.4">
      <c r="A8" s="63" t="s">
        <v>17</v>
      </c>
      <c r="B8" s="64"/>
      <c r="C8" s="64"/>
      <c r="D8" s="64"/>
      <c r="E8" s="65"/>
      <c r="F8" s="3">
        <v>1</v>
      </c>
      <c r="G8" s="116" t="s">
        <v>93</v>
      </c>
      <c r="H8" s="117"/>
      <c r="I8" s="117"/>
      <c r="J8" s="117"/>
      <c r="K8" s="118"/>
      <c r="L8" s="14" t="s">
        <v>15</v>
      </c>
      <c r="M8" s="143">
        <v>8001696221</v>
      </c>
      <c r="N8" s="75"/>
      <c r="O8" s="1">
        <v>0.5</v>
      </c>
    </row>
    <row r="9" spans="1:15" ht="20.149999999999999" customHeight="1" thickBot="1" x14ac:dyDescent="0.4">
      <c r="A9" s="66"/>
      <c r="B9" s="67"/>
      <c r="C9" s="67"/>
      <c r="D9" s="67"/>
      <c r="E9" s="68"/>
      <c r="F9" s="4">
        <v>2</v>
      </c>
      <c r="G9" s="116" t="s">
        <v>94</v>
      </c>
      <c r="H9" s="117"/>
      <c r="I9" s="117"/>
      <c r="J9" s="117"/>
      <c r="K9" s="118"/>
      <c r="L9" s="15" t="s">
        <v>15</v>
      </c>
      <c r="M9" s="143">
        <v>9001461516</v>
      </c>
      <c r="N9" s="75"/>
      <c r="O9" s="1">
        <v>0.5</v>
      </c>
    </row>
    <row r="10" spans="1:15" ht="20.149999999999999" customHeight="1" thickBot="1" x14ac:dyDescent="0.4">
      <c r="A10" s="66"/>
      <c r="B10" s="67"/>
      <c r="C10" s="67"/>
      <c r="D10" s="67"/>
      <c r="E10" s="68"/>
      <c r="F10" s="4">
        <v>3</v>
      </c>
      <c r="G10" s="116" t="s">
        <v>50</v>
      </c>
      <c r="H10" s="117"/>
      <c r="I10" s="117"/>
      <c r="J10" s="117"/>
      <c r="K10" s="118"/>
      <c r="L10" s="15" t="s">
        <v>15</v>
      </c>
      <c r="M10" s="61" t="s">
        <v>50</v>
      </c>
      <c r="N10" s="62"/>
      <c r="O10" s="1" t="s">
        <v>50</v>
      </c>
    </row>
    <row r="11" spans="1:15" ht="20.149999999999999" customHeight="1" thickBot="1" x14ac:dyDescent="0.4">
      <c r="A11" s="66"/>
      <c r="B11" s="67"/>
      <c r="C11" s="67"/>
      <c r="D11" s="67"/>
      <c r="E11" s="68"/>
      <c r="F11" s="3">
        <v>4</v>
      </c>
      <c r="G11" s="116" t="s">
        <v>50</v>
      </c>
      <c r="H11" s="117"/>
      <c r="I11" s="117"/>
      <c r="J11" s="117"/>
      <c r="K11" s="118"/>
      <c r="L11" s="16" t="s">
        <v>15</v>
      </c>
      <c r="M11" s="120" t="s">
        <v>50</v>
      </c>
      <c r="N11" s="121"/>
      <c r="O11" s="5" t="s">
        <v>50</v>
      </c>
    </row>
    <row r="12" spans="1:15" ht="16" thickBot="1" x14ac:dyDescent="0.4">
      <c r="A12" s="6"/>
      <c r="B12" s="7"/>
      <c r="C12" s="7"/>
      <c r="D12" s="7"/>
      <c r="E12" s="7"/>
      <c r="F12" s="7"/>
      <c r="G12" s="7"/>
      <c r="H12" s="7"/>
      <c r="I12" s="7"/>
      <c r="J12" s="7"/>
      <c r="K12" s="7"/>
      <c r="L12" s="8"/>
      <c r="M12" s="8"/>
      <c r="N12" s="8"/>
      <c r="O12" s="9"/>
    </row>
    <row r="13" spans="1:15" ht="33.65" customHeight="1" thickBot="1" x14ac:dyDescent="0.4">
      <c r="A13" s="81" t="s">
        <v>18</v>
      </c>
      <c r="B13" s="82"/>
      <c r="C13" s="82"/>
      <c r="D13" s="82"/>
      <c r="E13" s="82"/>
      <c r="F13" s="82"/>
      <c r="G13" s="82"/>
      <c r="H13" s="82"/>
      <c r="I13" s="82"/>
      <c r="J13" s="82"/>
      <c r="K13" s="82"/>
      <c r="L13" s="82"/>
      <c r="M13" s="82"/>
      <c r="N13" s="82"/>
      <c r="O13" s="83"/>
    </row>
    <row r="14" spans="1:15" ht="78" customHeight="1" thickBot="1" x14ac:dyDescent="0.4">
      <c r="A14" s="93" t="s">
        <v>19</v>
      </c>
      <c r="B14" s="94"/>
      <c r="C14" s="94"/>
      <c r="D14" s="94"/>
      <c r="E14" s="94"/>
      <c r="F14" s="94"/>
      <c r="G14" s="94"/>
      <c r="H14" s="94"/>
      <c r="I14" s="94"/>
      <c r="J14" s="94"/>
      <c r="K14" s="94"/>
      <c r="L14" s="94"/>
      <c r="M14" s="94"/>
      <c r="N14" s="95"/>
      <c r="O14" s="27" t="s">
        <v>60</v>
      </c>
    </row>
    <row r="15" spans="1:15" ht="33.65" customHeight="1" thickBot="1" x14ac:dyDescent="0.4">
      <c r="A15" s="55" t="s">
        <v>20</v>
      </c>
      <c r="B15" s="56"/>
      <c r="C15" s="56"/>
      <c r="D15" s="56"/>
      <c r="E15" s="56"/>
      <c r="F15" s="56"/>
      <c r="G15" s="56"/>
      <c r="H15" s="56"/>
      <c r="I15" s="56"/>
      <c r="J15" s="56"/>
      <c r="K15" s="56"/>
      <c r="L15" s="56"/>
      <c r="M15" s="56"/>
      <c r="N15" s="56"/>
      <c r="O15" s="57"/>
    </row>
    <row r="16" spans="1:15" ht="35.15" customHeight="1" x14ac:dyDescent="0.35">
      <c r="A16" s="96" t="s">
        <v>21</v>
      </c>
      <c r="B16" s="97"/>
      <c r="C16" s="97"/>
      <c r="D16" s="97"/>
      <c r="E16" s="97"/>
      <c r="F16" s="97"/>
      <c r="G16" s="97"/>
      <c r="H16" s="97"/>
      <c r="I16" s="97"/>
      <c r="J16" s="97"/>
      <c r="K16" s="97"/>
      <c r="L16" s="98"/>
      <c r="M16" s="20" t="s">
        <v>22</v>
      </c>
      <c r="N16" s="20" t="s">
        <v>23</v>
      </c>
      <c r="O16" s="21" t="s">
        <v>24</v>
      </c>
    </row>
    <row r="17" spans="1:21" ht="35.15" customHeight="1" x14ac:dyDescent="0.35">
      <c r="A17" s="99"/>
      <c r="B17" s="100"/>
      <c r="C17" s="100"/>
      <c r="D17" s="100"/>
      <c r="E17" s="100"/>
      <c r="F17" s="100"/>
      <c r="G17" s="100"/>
      <c r="H17" s="100"/>
      <c r="I17" s="100"/>
      <c r="J17" s="100"/>
      <c r="K17" s="100"/>
      <c r="L17" s="101"/>
      <c r="M17" s="18">
        <v>1</v>
      </c>
      <c r="N17" s="24">
        <v>0.5</v>
      </c>
      <c r="O17" s="22">
        <v>6399800544</v>
      </c>
    </row>
    <row r="18" spans="1:21" ht="35.15" customHeight="1" x14ac:dyDescent="0.35">
      <c r="A18" s="99"/>
      <c r="B18" s="100"/>
      <c r="C18" s="100"/>
      <c r="D18" s="100"/>
      <c r="E18" s="100"/>
      <c r="F18" s="100"/>
      <c r="G18" s="100"/>
      <c r="H18" s="100"/>
      <c r="I18" s="100"/>
      <c r="J18" s="100"/>
      <c r="K18" s="100"/>
      <c r="L18" s="101"/>
      <c r="M18" s="18">
        <v>2</v>
      </c>
      <c r="N18" s="24">
        <v>0.5</v>
      </c>
      <c r="O18" s="22">
        <v>6006215576</v>
      </c>
    </row>
    <row r="19" spans="1:21" ht="35.15" customHeight="1" thickBot="1" x14ac:dyDescent="0.4">
      <c r="A19" s="99"/>
      <c r="B19" s="100"/>
      <c r="C19" s="100"/>
      <c r="D19" s="100"/>
      <c r="E19" s="100"/>
      <c r="F19" s="100"/>
      <c r="G19" s="100"/>
      <c r="H19" s="100"/>
      <c r="I19" s="100"/>
      <c r="J19" s="100"/>
      <c r="K19" s="100"/>
      <c r="L19" s="101"/>
      <c r="M19" s="18">
        <v>3</v>
      </c>
      <c r="N19" s="23">
        <v>0.3</v>
      </c>
      <c r="O19" s="22">
        <v>28818835846</v>
      </c>
    </row>
    <row r="20" spans="1:21" ht="35.15" customHeight="1" thickBot="1" x14ac:dyDescent="0.4">
      <c r="A20" s="99"/>
      <c r="B20" s="100"/>
      <c r="C20" s="100"/>
      <c r="D20" s="100"/>
      <c r="E20" s="100"/>
      <c r="F20" s="100"/>
      <c r="G20" s="100"/>
      <c r="H20" s="100"/>
      <c r="I20" s="100"/>
      <c r="J20" s="100"/>
      <c r="K20" s="100"/>
      <c r="L20" s="101"/>
      <c r="M20" s="18">
        <v>4</v>
      </c>
      <c r="N20" s="23">
        <v>0.3</v>
      </c>
      <c r="O20" s="22">
        <v>23674546102</v>
      </c>
    </row>
    <row r="21" spans="1:21" ht="35.15" customHeight="1" x14ac:dyDescent="0.35">
      <c r="A21" s="99"/>
      <c r="B21" s="100"/>
      <c r="C21" s="100"/>
      <c r="D21" s="100"/>
      <c r="E21" s="100"/>
      <c r="F21" s="100"/>
      <c r="G21" s="100"/>
      <c r="H21" s="100"/>
      <c r="I21" s="100"/>
      <c r="J21" s="100"/>
      <c r="K21" s="100"/>
      <c r="L21" s="101"/>
      <c r="M21" s="18">
        <v>5</v>
      </c>
      <c r="N21" s="24">
        <v>0.4</v>
      </c>
      <c r="O21" s="22">
        <v>11076886065</v>
      </c>
    </row>
    <row r="22" spans="1:21" ht="35.15" customHeight="1" thickBot="1" x14ac:dyDescent="0.4">
      <c r="A22" s="99"/>
      <c r="B22" s="100"/>
      <c r="C22" s="100"/>
      <c r="D22" s="100"/>
      <c r="E22" s="100"/>
      <c r="F22" s="100"/>
      <c r="G22" s="100"/>
      <c r="H22" s="100"/>
      <c r="I22" s="100"/>
      <c r="J22" s="100"/>
      <c r="K22" s="100"/>
      <c r="L22" s="101"/>
      <c r="M22" s="18">
        <v>6</v>
      </c>
      <c r="N22" s="23">
        <v>0.3</v>
      </c>
      <c r="O22" s="22">
        <v>25506186524</v>
      </c>
    </row>
    <row r="23" spans="1:21" ht="35.15" customHeight="1" thickBot="1" x14ac:dyDescent="0.4">
      <c r="A23" s="99"/>
      <c r="B23" s="100"/>
      <c r="C23" s="100"/>
      <c r="D23" s="100"/>
      <c r="E23" s="100"/>
      <c r="F23" s="100"/>
      <c r="G23" s="100"/>
      <c r="H23" s="100"/>
      <c r="I23" s="100"/>
      <c r="J23" s="100"/>
      <c r="K23" s="100"/>
      <c r="L23" s="101"/>
      <c r="M23" s="18">
        <v>7</v>
      </c>
      <c r="N23" s="23">
        <v>0.3</v>
      </c>
      <c r="O23" s="22">
        <v>24012635181</v>
      </c>
    </row>
    <row r="24" spans="1:21" ht="35.15" customHeight="1" thickBot="1" x14ac:dyDescent="0.4">
      <c r="A24" s="102"/>
      <c r="B24" s="103"/>
      <c r="C24" s="103"/>
      <c r="D24" s="103"/>
      <c r="E24" s="103"/>
      <c r="F24" s="103"/>
      <c r="G24" s="103"/>
      <c r="H24" s="103"/>
      <c r="I24" s="103"/>
      <c r="J24" s="103"/>
      <c r="K24" s="103"/>
      <c r="L24" s="104"/>
      <c r="M24" s="19">
        <v>8</v>
      </c>
      <c r="N24" s="23">
        <v>0.3</v>
      </c>
      <c r="O24" s="22">
        <v>18220636638</v>
      </c>
      <c r="P24" s="10"/>
      <c r="Q24" s="11"/>
    </row>
    <row r="25" spans="1:21" ht="37" customHeight="1" thickBot="1" x14ac:dyDescent="0.4">
      <c r="A25" s="105" t="s">
        <v>25</v>
      </c>
      <c r="B25" s="106"/>
      <c r="C25" s="106"/>
      <c r="D25" s="106"/>
      <c r="E25" s="106"/>
      <c r="F25" s="106"/>
      <c r="G25" s="106"/>
      <c r="H25" s="106"/>
      <c r="I25" s="106"/>
      <c r="J25" s="106"/>
      <c r="K25" s="106"/>
      <c r="L25" s="106"/>
      <c r="M25" s="106"/>
      <c r="N25" s="106"/>
      <c r="O25" s="107"/>
    </row>
    <row r="26" spans="1:21" ht="77.5" customHeight="1" thickBot="1" x14ac:dyDescent="0.4">
      <c r="A26" s="90" t="s">
        <v>26</v>
      </c>
      <c r="B26" s="91"/>
      <c r="C26" s="92"/>
      <c r="D26" s="108" t="s">
        <v>27</v>
      </c>
      <c r="E26" s="70"/>
      <c r="F26" s="71"/>
      <c r="G26" s="84" t="s">
        <v>28</v>
      </c>
      <c r="H26" s="85"/>
      <c r="I26" s="85"/>
      <c r="J26" s="85"/>
      <c r="K26" s="85"/>
      <c r="L26" s="85"/>
      <c r="M26" s="85"/>
      <c r="N26" s="86"/>
      <c r="O26" s="39" t="s">
        <v>29</v>
      </c>
    </row>
    <row r="27" spans="1:21" ht="77.5" customHeight="1" thickBot="1" x14ac:dyDescent="0.4">
      <c r="A27" s="90" t="s">
        <v>30</v>
      </c>
      <c r="B27" s="91"/>
      <c r="C27" s="92"/>
      <c r="D27" s="109"/>
      <c r="E27" s="110"/>
      <c r="F27" s="111"/>
      <c r="G27" s="84" t="s">
        <v>28</v>
      </c>
      <c r="H27" s="85"/>
      <c r="I27" s="85"/>
      <c r="J27" s="85"/>
      <c r="K27" s="85"/>
      <c r="L27" s="85"/>
      <c r="M27" s="85"/>
      <c r="N27" s="86"/>
      <c r="O27" s="40" t="s">
        <v>29</v>
      </c>
      <c r="P27" s="38"/>
      <c r="Q27" s="36"/>
      <c r="R27" s="36"/>
      <c r="S27" s="36"/>
      <c r="T27" s="36"/>
      <c r="U27" s="37"/>
    </row>
    <row r="28" spans="1:21" ht="77.5" customHeight="1" thickBot="1" x14ac:dyDescent="0.4">
      <c r="A28" s="90" t="s">
        <v>31</v>
      </c>
      <c r="B28" s="91"/>
      <c r="C28" s="92"/>
      <c r="D28" s="112"/>
      <c r="E28" s="113"/>
      <c r="F28" s="114"/>
      <c r="G28" s="84" t="s">
        <v>28</v>
      </c>
      <c r="H28" s="85"/>
      <c r="I28" s="85"/>
      <c r="J28" s="85"/>
      <c r="K28" s="85"/>
      <c r="L28" s="85"/>
      <c r="M28" s="85"/>
      <c r="N28" s="86"/>
      <c r="O28" s="40" t="s">
        <v>29</v>
      </c>
    </row>
    <row r="29" spans="1:21" ht="34.5" customHeight="1" thickBot="1" x14ac:dyDescent="0.4">
      <c r="A29" s="87" t="s">
        <v>32</v>
      </c>
      <c r="B29" s="88"/>
      <c r="C29" s="88"/>
      <c r="D29" s="88"/>
      <c r="E29" s="88"/>
      <c r="F29" s="88"/>
      <c r="G29" s="88"/>
      <c r="H29" s="88"/>
      <c r="I29" s="88"/>
      <c r="J29" s="88"/>
      <c r="K29" s="88"/>
      <c r="L29" s="88"/>
      <c r="M29" s="88"/>
      <c r="N29" s="88"/>
      <c r="O29" s="89"/>
    </row>
    <row r="30" spans="1:21" ht="77.5" customHeight="1" x14ac:dyDescent="0.35">
      <c r="A30" s="29" t="s">
        <v>33</v>
      </c>
      <c r="B30" s="30" t="s">
        <v>34</v>
      </c>
      <c r="C30" s="30" t="s">
        <v>35</v>
      </c>
      <c r="D30" s="30" t="s">
        <v>15</v>
      </c>
      <c r="E30" s="30" t="s">
        <v>36</v>
      </c>
      <c r="F30" s="30" t="s">
        <v>37</v>
      </c>
      <c r="G30" s="30" t="s">
        <v>38</v>
      </c>
      <c r="H30" s="30" t="s">
        <v>39</v>
      </c>
      <c r="I30" s="30" t="s">
        <v>40</v>
      </c>
      <c r="J30" s="30" t="s">
        <v>41</v>
      </c>
      <c r="K30" s="30" t="s">
        <v>42</v>
      </c>
      <c r="L30" s="30" t="s">
        <v>43</v>
      </c>
      <c r="M30" s="30" t="s">
        <v>44</v>
      </c>
      <c r="N30" s="30" t="s">
        <v>45</v>
      </c>
      <c r="O30" s="31" t="s">
        <v>46</v>
      </c>
    </row>
    <row r="31" spans="1:21" ht="223.5" customHeight="1" x14ac:dyDescent="0.35">
      <c r="A31" s="32" t="s">
        <v>95</v>
      </c>
      <c r="B31" s="129" t="s">
        <v>60</v>
      </c>
      <c r="C31" s="127" t="s">
        <v>98</v>
      </c>
      <c r="D31" s="127">
        <v>8300539944</v>
      </c>
      <c r="E31" s="127" t="s">
        <v>96</v>
      </c>
      <c r="F31" s="127" t="s">
        <v>104</v>
      </c>
      <c r="G31" s="127" t="s">
        <v>102</v>
      </c>
      <c r="H31" s="129"/>
      <c r="I31" s="129"/>
      <c r="J31" s="127"/>
      <c r="K31" s="28"/>
      <c r="L31" s="17"/>
      <c r="M31" s="28"/>
      <c r="N31" s="17"/>
      <c r="O31" s="133" t="s">
        <v>97</v>
      </c>
    </row>
    <row r="32" spans="1:21" ht="44.5" customHeight="1" thickBot="1" x14ac:dyDescent="0.4">
      <c r="A32" s="33" t="s">
        <v>48</v>
      </c>
      <c r="B32" s="126" t="s">
        <v>60</v>
      </c>
      <c r="C32" s="126" t="s">
        <v>60</v>
      </c>
      <c r="D32" s="126" t="s">
        <v>60</v>
      </c>
      <c r="E32" s="126" t="s">
        <v>60</v>
      </c>
      <c r="F32" s="126" t="s">
        <v>60</v>
      </c>
      <c r="G32" s="126" t="s">
        <v>66</v>
      </c>
      <c r="H32" s="126" t="s">
        <v>66</v>
      </c>
      <c r="I32" s="126" t="s">
        <v>66</v>
      </c>
      <c r="J32" s="126" t="s">
        <v>66</v>
      </c>
      <c r="K32" s="126" t="s">
        <v>66</v>
      </c>
      <c r="L32" s="126" t="s">
        <v>66</v>
      </c>
      <c r="M32" s="126" t="s">
        <v>66</v>
      </c>
      <c r="N32" s="126" t="s">
        <v>66</v>
      </c>
      <c r="O32" s="126" t="s">
        <v>66</v>
      </c>
    </row>
    <row r="33" spans="1:15" ht="81.650000000000006" customHeight="1" x14ac:dyDescent="0.35">
      <c r="A33" s="29" t="s">
        <v>33</v>
      </c>
      <c r="B33" s="30" t="s">
        <v>34</v>
      </c>
      <c r="C33" s="30" t="s">
        <v>35</v>
      </c>
      <c r="D33" s="30" t="s">
        <v>15</v>
      </c>
      <c r="E33" s="30" t="s">
        <v>36</v>
      </c>
      <c r="F33" s="30" t="s">
        <v>37</v>
      </c>
      <c r="G33" s="30" t="s">
        <v>38</v>
      </c>
      <c r="H33" s="30" t="s">
        <v>39</v>
      </c>
      <c r="I33" s="30" t="s">
        <v>40</v>
      </c>
      <c r="J33" s="30" t="s">
        <v>41</v>
      </c>
      <c r="K33" s="30" t="s">
        <v>42</v>
      </c>
      <c r="L33" s="30" t="s">
        <v>43</v>
      </c>
      <c r="M33" s="30" t="s">
        <v>44</v>
      </c>
      <c r="N33" s="30" t="s">
        <v>45</v>
      </c>
      <c r="O33" s="31" t="s">
        <v>46</v>
      </c>
    </row>
    <row r="34" spans="1:15" ht="226" customHeight="1" x14ac:dyDescent="0.35">
      <c r="A34" s="32" t="s">
        <v>99</v>
      </c>
      <c r="B34" s="129">
        <v>45154</v>
      </c>
      <c r="C34" s="127" t="s">
        <v>98</v>
      </c>
      <c r="D34" s="127">
        <v>8300539944</v>
      </c>
      <c r="E34" s="127" t="s">
        <v>100</v>
      </c>
      <c r="F34" s="127" t="s">
        <v>101</v>
      </c>
      <c r="G34" s="127" t="s">
        <v>102</v>
      </c>
      <c r="H34" s="129"/>
      <c r="I34" s="129"/>
      <c r="J34" s="127"/>
      <c r="K34" s="28"/>
      <c r="L34" s="17"/>
      <c r="M34" s="28"/>
      <c r="N34" s="17"/>
      <c r="O34" s="133" t="s">
        <v>103</v>
      </c>
    </row>
    <row r="35" spans="1:15" ht="31.5" thickBot="1" x14ac:dyDescent="0.4">
      <c r="A35" s="33" t="s">
        <v>48</v>
      </c>
      <c r="B35" s="126" t="s">
        <v>60</v>
      </c>
      <c r="C35" s="126" t="s">
        <v>60</v>
      </c>
      <c r="D35" s="126" t="s">
        <v>60</v>
      </c>
      <c r="E35" s="126" t="s">
        <v>60</v>
      </c>
      <c r="F35" s="126" t="s">
        <v>60</v>
      </c>
      <c r="G35" s="126" t="s">
        <v>66</v>
      </c>
      <c r="H35" s="126" t="s">
        <v>66</v>
      </c>
      <c r="I35" s="126" t="s">
        <v>66</v>
      </c>
      <c r="J35" s="126" t="s">
        <v>66</v>
      </c>
      <c r="K35" s="126" t="s">
        <v>66</v>
      </c>
      <c r="L35" s="126" t="s">
        <v>66</v>
      </c>
      <c r="M35" s="126" t="s">
        <v>66</v>
      </c>
      <c r="N35" s="126" t="s">
        <v>66</v>
      </c>
      <c r="O35" s="126" t="s">
        <v>66</v>
      </c>
    </row>
    <row r="36" spans="1:15" ht="78" customHeight="1" x14ac:dyDescent="0.35">
      <c r="A36" s="29" t="s">
        <v>33</v>
      </c>
      <c r="B36" s="30" t="s">
        <v>34</v>
      </c>
      <c r="C36" s="30" t="s">
        <v>35</v>
      </c>
      <c r="D36" s="30" t="s">
        <v>15</v>
      </c>
      <c r="E36" s="30" t="s">
        <v>36</v>
      </c>
      <c r="F36" s="30" t="s">
        <v>37</v>
      </c>
      <c r="G36" s="30" t="s">
        <v>38</v>
      </c>
      <c r="H36" s="30" t="s">
        <v>39</v>
      </c>
      <c r="I36" s="30" t="s">
        <v>40</v>
      </c>
      <c r="J36" s="30" t="s">
        <v>41</v>
      </c>
      <c r="K36" s="30" t="s">
        <v>42</v>
      </c>
      <c r="L36" s="30" t="s">
        <v>43</v>
      </c>
      <c r="M36" s="30" t="s">
        <v>44</v>
      </c>
      <c r="N36" s="30" t="s">
        <v>45</v>
      </c>
      <c r="O36" s="31" t="s">
        <v>46</v>
      </c>
    </row>
    <row r="37" spans="1:15" ht="234" customHeight="1" x14ac:dyDescent="0.35">
      <c r="A37" s="32" t="s">
        <v>105</v>
      </c>
      <c r="B37" s="129">
        <v>43794</v>
      </c>
      <c r="C37" s="127" t="s">
        <v>106</v>
      </c>
      <c r="D37" s="127">
        <v>8999992392</v>
      </c>
      <c r="E37" s="127" t="s">
        <v>107</v>
      </c>
      <c r="F37" s="127" t="s">
        <v>108</v>
      </c>
      <c r="G37" s="127" t="s">
        <v>108</v>
      </c>
      <c r="H37" s="129">
        <v>42401</v>
      </c>
      <c r="I37" s="129">
        <v>42674</v>
      </c>
      <c r="J37" s="127" t="s">
        <v>109</v>
      </c>
      <c r="K37" s="131">
        <v>2266985796</v>
      </c>
      <c r="L37" s="132">
        <f>+K37/689455</f>
        <v>3288.0837705143917</v>
      </c>
      <c r="M37" s="131">
        <v>2266985796</v>
      </c>
      <c r="N37" s="132">
        <f>+M37/689455</f>
        <v>3288.0837705143917</v>
      </c>
      <c r="O37" s="132" t="s">
        <v>110</v>
      </c>
    </row>
    <row r="38" spans="1:15" ht="31.5" thickBot="1" x14ac:dyDescent="0.4">
      <c r="A38" s="33" t="s">
        <v>48</v>
      </c>
      <c r="B38" s="126" t="s">
        <v>60</v>
      </c>
      <c r="C38" s="126" t="s">
        <v>60</v>
      </c>
      <c r="D38" s="126" t="s">
        <v>60</v>
      </c>
      <c r="E38" s="126" t="s">
        <v>60</v>
      </c>
      <c r="F38" s="126" t="s">
        <v>60</v>
      </c>
      <c r="G38" s="126" t="s">
        <v>60</v>
      </c>
      <c r="H38" s="126" t="s">
        <v>60</v>
      </c>
      <c r="I38" s="126" t="s">
        <v>60</v>
      </c>
      <c r="J38" s="126" t="s">
        <v>60</v>
      </c>
      <c r="K38" s="126" t="s">
        <v>60</v>
      </c>
      <c r="L38" s="126" t="s">
        <v>60</v>
      </c>
      <c r="M38" s="126" t="s">
        <v>60</v>
      </c>
      <c r="N38" s="126" t="s">
        <v>60</v>
      </c>
      <c r="O38" s="126" t="s">
        <v>60</v>
      </c>
    </row>
    <row r="39" spans="1:15" ht="82.5" customHeight="1" x14ac:dyDescent="0.35">
      <c r="A39" s="29" t="s">
        <v>33</v>
      </c>
      <c r="B39" s="30" t="s">
        <v>34</v>
      </c>
      <c r="C39" s="30" t="s">
        <v>35</v>
      </c>
      <c r="D39" s="30" t="s">
        <v>15</v>
      </c>
      <c r="E39" s="30" t="s">
        <v>36</v>
      </c>
      <c r="F39" s="30" t="s">
        <v>37</v>
      </c>
      <c r="G39" s="30" t="s">
        <v>38</v>
      </c>
      <c r="H39" s="30" t="s">
        <v>39</v>
      </c>
      <c r="I39" s="30" t="s">
        <v>40</v>
      </c>
      <c r="J39" s="30" t="s">
        <v>41</v>
      </c>
      <c r="K39" s="30" t="s">
        <v>42</v>
      </c>
      <c r="L39" s="30" t="s">
        <v>43</v>
      </c>
      <c r="M39" s="30" t="s">
        <v>44</v>
      </c>
      <c r="N39" s="30" t="s">
        <v>45</v>
      </c>
      <c r="O39" s="31" t="s">
        <v>46</v>
      </c>
    </row>
    <row r="40" spans="1:15" ht="231.65" customHeight="1" x14ac:dyDescent="0.35">
      <c r="A40" s="32" t="s">
        <v>111</v>
      </c>
      <c r="B40" s="128">
        <v>45770</v>
      </c>
      <c r="C40" s="127" t="s">
        <v>106</v>
      </c>
      <c r="D40" s="127">
        <v>8999992392</v>
      </c>
      <c r="E40" s="127" t="s">
        <v>107</v>
      </c>
      <c r="F40" s="127" t="s">
        <v>112</v>
      </c>
      <c r="G40" s="127" t="s">
        <v>113</v>
      </c>
      <c r="H40" s="129">
        <v>43450</v>
      </c>
      <c r="I40" s="129">
        <v>43799</v>
      </c>
      <c r="J40" s="127" t="s">
        <v>114</v>
      </c>
      <c r="K40" s="28">
        <v>1671632101</v>
      </c>
      <c r="L40" s="17">
        <f>+K40/781242</f>
        <v>2139.7109999206391</v>
      </c>
      <c r="M40" s="28">
        <v>1671632101</v>
      </c>
      <c r="N40" s="17">
        <f>+M40/781242</f>
        <v>2139.7109999206391</v>
      </c>
      <c r="O40" s="133" t="s">
        <v>115</v>
      </c>
    </row>
    <row r="41" spans="1:15" ht="31.5" thickBot="1" x14ac:dyDescent="0.4">
      <c r="A41" s="33" t="s">
        <v>48</v>
      </c>
      <c r="B41" s="34"/>
      <c r="C41" s="126" t="s">
        <v>60</v>
      </c>
      <c r="D41" s="126" t="s">
        <v>60</v>
      </c>
      <c r="E41" s="126" t="s">
        <v>60</v>
      </c>
      <c r="F41" s="126" t="s">
        <v>60</v>
      </c>
      <c r="G41" s="126" t="s">
        <v>60</v>
      </c>
      <c r="H41" s="126" t="s">
        <v>60</v>
      </c>
      <c r="I41" s="126" t="s">
        <v>60</v>
      </c>
      <c r="J41" s="126" t="s">
        <v>60</v>
      </c>
      <c r="K41" s="126" t="s">
        <v>60</v>
      </c>
      <c r="L41" s="126" t="s">
        <v>60</v>
      </c>
      <c r="M41" s="126" t="s">
        <v>60</v>
      </c>
      <c r="N41" s="126" t="s">
        <v>60</v>
      </c>
      <c r="O41" s="126" t="s">
        <v>60</v>
      </c>
    </row>
  </sheetData>
  <dataConsolidate/>
  <mergeCells count="32">
    <mergeCell ref="A29:O29"/>
    <mergeCell ref="A25:O25"/>
    <mergeCell ref="A26:C26"/>
    <mergeCell ref="D26:F28"/>
    <mergeCell ref="G26:N26"/>
    <mergeCell ref="A27:C27"/>
    <mergeCell ref="G27:N27"/>
    <mergeCell ref="A28:C28"/>
    <mergeCell ref="G28:N28"/>
    <mergeCell ref="G11:K11"/>
    <mergeCell ref="M11:N11"/>
    <mergeCell ref="A13:O13"/>
    <mergeCell ref="A14:N14"/>
    <mergeCell ref="A15:O15"/>
    <mergeCell ref="A16:L24"/>
    <mergeCell ref="A7:E7"/>
    <mergeCell ref="F7:K7"/>
    <mergeCell ref="M7:N7"/>
    <mergeCell ref="A8:E11"/>
    <mergeCell ref="G8:K8"/>
    <mergeCell ref="M8:N8"/>
    <mergeCell ref="G9:K9"/>
    <mergeCell ref="M9:N9"/>
    <mergeCell ref="G10:K10"/>
    <mergeCell ref="M10:N10"/>
    <mergeCell ref="A1:O1"/>
    <mergeCell ref="A2:O2"/>
    <mergeCell ref="A3:O3"/>
    <mergeCell ref="A4:M4"/>
    <mergeCell ref="A5:O5"/>
    <mergeCell ref="A6:J6"/>
    <mergeCell ref="L6:M6"/>
  </mergeCells>
  <pageMargins left="0.7" right="0.7" top="0.75" bottom="0.75" header="0.3" footer="0.3"/>
  <pageSetup scale="51"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EDB84-98A7-4509-879C-0959950B28B8}">
  <sheetPr>
    <tabColor theme="8" tint="0.39997558519241921"/>
  </sheetPr>
  <dimension ref="A1:O53"/>
  <sheetViews>
    <sheetView topLeftCell="E50" zoomScaleNormal="100" zoomScaleSheetLayoutView="50" workbookViewId="0">
      <selection activeCell="J53" sqref="J53"/>
    </sheetView>
  </sheetViews>
  <sheetFormatPr baseColWidth="10" defaultColWidth="11.453125" defaultRowHeight="14.5" x14ac:dyDescent="0.35"/>
  <cols>
    <col min="1" max="1" width="18.453125" customWidth="1"/>
    <col min="2" max="2" width="27.54296875" customWidth="1"/>
    <col min="3" max="3" width="34" customWidth="1"/>
    <col min="4" max="4" width="29.453125" customWidth="1"/>
    <col min="5" max="5" width="57.453125" customWidth="1"/>
    <col min="6" max="6" width="64.453125" customWidth="1"/>
    <col min="7" max="7" width="46.453125" customWidth="1"/>
    <col min="8" max="8" width="25.26953125" customWidth="1"/>
    <col min="9" max="10" width="24.81640625" customWidth="1"/>
    <col min="11" max="11" width="23" customWidth="1"/>
    <col min="12" max="12" width="19.81640625" customWidth="1"/>
    <col min="13" max="13" width="28.453125" customWidth="1"/>
    <col min="14" max="14" width="26" customWidth="1"/>
    <col min="15" max="15" width="70.54296875" customWidth="1"/>
  </cols>
  <sheetData>
    <row r="1" spans="1:15" ht="33" customHeight="1" thickBot="1" x14ac:dyDescent="0.4">
      <c r="A1" s="166" t="s">
        <v>9</v>
      </c>
      <c r="B1" s="167"/>
      <c r="C1" s="167"/>
      <c r="D1" s="167"/>
      <c r="E1" s="167"/>
      <c r="F1" s="167"/>
      <c r="G1" s="167"/>
      <c r="H1" s="167"/>
      <c r="I1" s="167"/>
      <c r="J1" s="167"/>
      <c r="K1" s="167"/>
      <c r="L1" s="167"/>
      <c r="M1" s="167"/>
      <c r="N1" s="167"/>
      <c r="O1" s="168"/>
    </row>
    <row r="2" spans="1:15" ht="31" customHeight="1" thickBot="1" x14ac:dyDescent="0.4">
      <c r="A2" s="46" t="s">
        <v>1</v>
      </c>
      <c r="B2" s="47"/>
      <c r="C2" s="47"/>
      <c r="D2" s="47"/>
      <c r="E2" s="47"/>
      <c r="F2" s="47"/>
      <c r="G2" s="47"/>
      <c r="H2" s="47"/>
      <c r="I2" s="47"/>
      <c r="J2" s="47"/>
      <c r="K2" s="47"/>
      <c r="L2" s="47"/>
      <c r="M2" s="47"/>
      <c r="N2" s="47"/>
      <c r="O2" s="78"/>
    </row>
    <row r="3" spans="1:15" ht="36" customHeight="1" thickBot="1" x14ac:dyDescent="0.4">
      <c r="A3" s="46" t="s">
        <v>10</v>
      </c>
      <c r="B3" s="47"/>
      <c r="C3" s="47"/>
      <c r="D3" s="47"/>
      <c r="E3" s="47"/>
      <c r="F3" s="47"/>
      <c r="G3" s="47"/>
      <c r="H3" s="47"/>
      <c r="I3" s="47"/>
      <c r="J3" s="47"/>
      <c r="K3" s="47"/>
      <c r="L3" s="47"/>
      <c r="M3" s="47"/>
      <c r="N3" s="47"/>
      <c r="O3" s="78"/>
    </row>
    <row r="4" spans="1:15" ht="58" customHeight="1" thickBot="1" x14ac:dyDescent="0.4">
      <c r="A4" s="46" t="s">
        <v>3</v>
      </c>
      <c r="B4" s="47"/>
      <c r="C4" s="47"/>
      <c r="D4" s="47"/>
      <c r="E4" s="47"/>
      <c r="F4" s="47"/>
      <c r="G4" s="47"/>
      <c r="H4" s="47"/>
      <c r="I4" s="47"/>
      <c r="J4" s="47"/>
      <c r="K4" s="47"/>
      <c r="L4" s="47"/>
      <c r="M4" s="78"/>
      <c r="N4" s="25" t="s">
        <v>11</v>
      </c>
      <c r="O4" s="40" t="s">
        <v>60</v>
      </c>
    </row>
    <row r="5" spans="1:15" ht="16" thickBot="1" x14ac:dyDescent="0.4">
      <c r="A5" s="47"/>
      <c r="B5" s="47"/>
      <c r="C5" s="47"/>
      <c r="D5" s="47"/>
      <c r="E5" s="47"/>
      <c r="F5" s="47"/>
      <c r="G5" s="47"/>
      <c r="H5" s="47"/>
      <c r="I5" s="47"/>
      <c r="J5" s="47"/>
      <c r="K5" s="47"/>
      <c r="L5" s="47"/>
      <c r="M5" s="47"/>
      <c r="N5" s="47"/>
      <c r="O5" s="47"/>
    </row>
    <row r="6" spans="1:15" ht="39.65" customHeight="1" thickBot="1" x14ac:dyDescent="0.4">
      <c r="A6" s="76" t="s">
        <v>12</v>
      </c>
      <c r="B6" s="77"/>
      <c r="C6" s="77"/>
      <c r="D6" s="77"/>
      <c r="E6" s="77"/>
      <c r="F6" s="77"/>
      <c r="G6" s="77"/>
      <c r="H6" s="77"/>
      <c r="I6" s="77"/>
      <c r="J6" s="165"/>
      <c r="K6" s="40">
        <v>7</v>
      </c>
      <c r="L6" s="76" t="s">
        <v>13</v>
      </c>
      <c r="M6" s="77"/>
      <c r="N6" s="12"/>
      <c r="O6" s="13" t="s">
        <v>205</v>
      </c>
    </row>
    <row r="7" spans="1:15" ht="39" customHeight="1" thickBot="1" x14ac:dyDescent="0.4">
      <c r="A7" s="55" t="s">
        <v>14</v>
      </c>
      <c r="B7" s="56"/>
      <c r="C7" s="56"/>
      <c r="D7" s="56"/>
      <c r="E7" s="57"/>
      <c r="F7" s="58" t="s">
        <v>206</v>
      </c>
      <c r="G7" s="59"/>
      <c r="H7" s="59"/>
      <c r="I7" s="59"/>
      <c r="J7" s="59"/>
      <c r="K7" s="60"/>
      <c r="L7" s="2" t="s">
        <v>15</v>
      </c>
      <c r="M7" s="61"/>
      <c r="N7" s="62"/>
      <c r="O7" s="2" t="s">
        <v>16</v>
      </c>
    </row>
    <row r="8" spans="1:15" ht="20.149999999999999" customHeight="1" thickBot="1" x14ac:dyDescent="0.4">
      <c r="A8" s="63" t="s">
        <v>17</v>
      </c>
      <c r="B8" s="64"/>
      <c r="C8" s="64"/>
      <c r="D8" s="64"/>
      <c r="E8" s="65"/>
      <c r="F8" s="3">
        <v>1</v>
      </c>
      <c r="G8" s="84" t="s">
        <v>207</v>
      </c>
      <c r="H8" s="85"/>
      <c r="I8" s="85"/>
      <c r="J8" s="85"/>
      <c r="K8" s="86"/>
      <c r="L8" s="14" t="s">
        <v>15</v>
      </c>
      <c r="M8" s="171">
        <v>90022978.840000004</v>
      </c>
      <c r="N8" s="172"/>
      <c r="O8" s="1">
        <v>0.4</v>
      </c>
    </row>
    <row r="9" spans="1:15" ht="20.149999999999999" customHeight="1" thickBot="1" x14ac:dyDescent="0.4">
      <c r="A9" s="66"/>
      <c r="B9" s="173"/>
      <c r="C9" s="173"/>
      <c r="D9" s="173"/>
      <c r="E9" s="68"/>
      <c r="F9" s="4">
        <v>2</v>
      </c>
      <c r="G9" s="84" t="s">
        <v>208</v>
      </c>
      <c r="H9" s="85"/>
      <c r="I9" s="85"/>
      <c r="J9" s="85"/>
      <c r="K9" s="86"/>
      <c r="L9" s="15" t="s">
        <v>15</v>
      </c>
      <c r="M9" s="169">
        <v>8180020806</v>
      </c>
      <c r="N9" s="170"/>
      <c r="O9" s="1">
        <v>0.4</v>
      </c>
    </row>
    <row r="10" spans="1:15" ht="20.149999999999999" customHeight="1" thickBot="1" x14ac:dyDescent="0.4">
      <c r="A10" s="66"/>
      <c r="B10" s="173"/>
      <c r="C10" s="173"/>
      <c r="D10" s="173"/>
      <c r="E10" s="68"/>
      <c r="F10" s="4">
        <v>3</v>
      </c>
      <c r="G10" s="84" t="s">
        <v>209</v>
      </c>
      <c r="H10" s="85"/>
      <c r="I10" s="85"/>
      <c r="J10" s="85"/>
      <c r="K10" s="86"/>
      <c r="L10" s="15" t="s">
        <v>15</v>
      </c>
      <c r="M10" s="61">
        <v>9006444681</v>
      </c>
      <c r="N10" s="62"/>
      <c r="O10" s="1">
        <v>0.2</v>
      </c>
    </row>
    <row r="11" spans="1:15" ht="20.149999999999999" customHeight="1" thickBot="1" x14ac:dyDescent="0.4">
      <c r="A11" s="174"/>
      <c r="B11" s="175"/>
      <c r="C11" s="175"/>
      <c r="D11" s="175"/>
      <c r="E11" s="176"/>
      <c r="F11" s="3">
        <v>4</v>
      </c>
      <c r="G11" s="84" t="s">
        <v>50</v>
      </c>
      <c r="H11" s="85"/>
      <c r="I11" s="85"/>
      <c r="J11" s="85"/>
      <c r="K11" s="86"/>
      <c r="L11" s="16" t="s">
        <v>15</v>
      </c>
      <c r="M11" s="79" t="s">
        <v>50</v>
      </c>
      <c r="N11" s="80"/>
      <c r="O11" s="5" t="s">
        <v>50</v>
      </c>
    </row>
    <row r="12" spans="1:15" ht="16" thickBot="1" x14ac:dyDescent="0.4">
      <c r="A12" s="6"/>
      <c r="B12" s="7"/>
      <c r="C12" s="7"/>
      <c r="D12" s="7"/>
      <c r="E12" s="7"/>
      <c r="F12" s="7"/>
      <c r="G12" s="7"/>
      <c r="H12" s="7"/>
      <c r="I12" s="7"/>
      <c r="J12" s="7"/>
      <c r="K12" s="7"/>
      <c r="L12" s="8"/>
      <c r="M12" s="8"/>
      <c r="N12" s="8"/>
      <c r="O12" s="9"/>
    </row>
    <row r="13" spans="1:15" ht="33.65" customHeight="1" thickBot="1" x14ac:dyDescent="0.4">
      <c r="A13" s="87" t="s">
        <v>18</v>
      </c>
      <c r="B13" s="88"/>
      <c r="C13" s="88"/>
      <c r="D13" s="88"/>
      <c r="E13" s="88"/>
      <c r="F13" s="88"/>
      <c r="G13" s="88"/>
      <c r="H13" s="88"/>
      <c r="I13" s="88"/>
      <c r="J13" s="88"/>
      <c r="K13" s="88"/>
      <c r="L13" s="88"/>
      <c r="M13" s="88"/>
      <c r="N13" s="88"/>
      <c r="O13" s="89"/>
    </row>
    <row r="14" spans="1:15" ht="78" customHeight="1" thickBot="1" x14ac:dyDescent="0.4">
      <c r="A14" s="93" t="s">
        <v>19</v>
      </c>
      <c r="B14" s="94"/>
      <c r="C14" s="94"/>
      <c r="D14" s="94"/>
      <c r="E14" s="94"/>
      <c r="F14" s="94"/>
      <c r="G14" s="94"/>
      <c r="H14" s="94"/>
      <c r="I14" s="94"/>
      <c r="J14" s="94"/>
      <c r="K14" s="94"/>
      <c r="L14" s="94"/>
      <c r="M14" s="94"/>
      <c r="N14" s="95"/>
      <c r="O14" s="27" t="s">
        <v>60</v>
      </c>
    </row>
    <row r="15" spans="1:15" ht="33.65" customHeight="1" thickBot="1" x14ac:dyDescent="0.4">
      <c r="A15" s="55" t="s">
        <v>20</v>
      </c>
      <c r="B15" s="56"/>
      <c r="C15" s="56"/>
      <c r="D15" s="56"/>
      <c r="E15" s="56"/>
      <c r="F15" s="56"/>
      <c r="G15" s="56"/>
      <c r="H15" s="56"/>
      <c r="I15" s="56"/>
      <c r="J15" s="56"/>
      <c r="K15" s="56"/>
      <c r="L15" s="56"/>
      <c r="M15" s="56"/>
      <c r="N15" s="56"/>
      <c r="O15" s="57"/>
    </row>
    <row r="16" spans="1:15" ht="35.15" customHeight="1" x14ac:dyDescent="0.35">
      <c r="A16" s="96" t="s">
        <v>21</v>
      </c>
      <c r="B16" s="97"/>
      <c r="C16" s="97"/>
      <c r="D16" s="97"/>
      <c r="E16" s="97"/>
      <c r="F16" s="97"/>
      <c r="G16" s="97"/>
      <c r="H16" s="97"/>
      <c r="I16" s="97"/>
      <c r="J16" s="97"/>
      <c r="K16" s="97"/>
      <c r="L16" s="98"/>
      <c r="M16" s="20" t="s">
        <v>22</v>
      </c>
      <c r="N16" s="20" t="s">
        <v>23</v>
      </c>
      <c r="O16" s="21" t="s">
        <v>24</v>
      </c>
    </row>
    <row r="17" spans="1:15" ht="35.15" customHeight="1" x14ac:dyDescent="0.35">
      <c r="A17" s="99"/>
      <c r="B17" s="177"/>
      <c r="C17" s="177"/>
      <c r="D17" s="177"/>
      <c r="E17" s="177"/>
      <c r="F17" s="177"/>
      <c r="G17" s="177"/>
      <c r="H17" s="177"/>
      <c r="I17" s="177"/>
      <c r="J17" s="177"/>
      <c r="K17" s="177"/>
      <c r="L17" s="101"/>
      <c r="M17" s="18">
        <v>1</v>
      </c>
      <c r="N17" s="24">
        <v>0.5</v>
      </c>
      <c r="O17" s="22">
        <v>6399800544</v>
      </c>
    </row>
    <row r="18" spans="1:15" ht="35.15" customHeight="1" x14ac:dyDescent="0.35">
      <c r="A18" s="99"/>
      <c r="B18" s="177"/>
      <c r="C18" s="177"/>
      <c r="D18" s="177"/>
      <c r="E18" s="177"/>
      <c r="F18" s="177"/>
      <c r="G18" s="177"/>
      <c r="H18" s="177"/>
      <c r="I18" s="177"/>
      <c r="J18" s="177"/>
      <c r="K18" s="177"/>
      <c r="L18" s="101"/>
      <c r="M18" s="18">
        <v>2</v>
      </c>
      <c r="N18" s="24">
        <v>0.5</v>
      </c>
      <c r="O18" s="22">
        <v>6006215576</v>
      </c>
    </row>
    <row r="19" spans="1:15" ht="35.15" customHeight="1" thickBot="1" x14ac:dyDescent="0.4">
      <c r="A19" s="99"/>
      <c r="B19" s="177"/>
      <c r="C19" s="177"/>
      <c r="D19" s="177"/>
      <c r="E19" s="177"/>
      <c r="F19" s="177"/>
      <c r="G19" s="177"/>
      <c r="H19" s="177"/>
      <c r="I19" s="177"/>
      <c r="J19" s="177"/>
      <c r="K19" s="177"/>
      <c r="L19" s="101"/>
      <c r="M19" s="18">
        <v>3</v>
      </c>
      <c r="N19" s="23">
        <v>0.3</v>
      </c>
      <c r="O19" s="22">
        <v>28818835846</v>
      </c>
    </row>
    <row r="20" spans="1:15" ht="35.15" customHeight="1" thickBot="1" x14ac:dyDescent="0.4">
      <c r="A20" s="99"/>
      <c r="B20" s="177"/>
      <c r="C20" s="177"/>
      <c r="D20" s="177"/>
      <c r="E20" s="177"/>
      <c r="F20" s="177"/>
      <c r="G20" s="177"/>
      <c r="H20" s="177"/>
      <c r="I20" s="177"/>
      <c r="J20" s="177"/>
      <c r="K20" s="177"/>
      <c r="L20" s="101"/>
      <c r="M20" s="18">
        <v>4</v>
      </c>
      <c r="N20" s="23">
        <v>0.3</v>
      </c>
      <c r="O20" s="22">
        <v>23674546102</v>
      </c>
    </row>
    <row r="21" spans="1:15" ht="35.15" customHeight="1" x14ac:dyDescent="0.35">
      <c r="A21" s="99"/>
      <c r="B21" s="177"/>
      <c r="C21" s="177"/>
      <c r="D21" s="177"/>
      <c r="E21" s="177"/>
      <c r="F21" s="177"/>
      <c r="G21" s="177"/>
      <c r="H21" s="177"/>
      <c r="I21" s="177"/>
      <c r="J21" s="177"/>
      <c r="K21" s="177"/>
      <c r="L21" s="101"/>
      <c r="M21" s="18">
        <v>5</v>
      </c>
      <c r="N21" s="24">
        <v>0.4</v>
      </c>
      <c r="O21" s="22">
        <v>11076886065</v>
      </c>
    </row>
    <row r="22" spans="1:15" ht="35.15" customHeight="1" thickBot="1" x14ac:dyDescent="0.4">
      <c r="A22" s="99"/>
      <c r="B22" s="177"/>
      <c r="C22" s="177"/>
      <c r="D22" s="177"/>
      <c r="E22" s="177"/>
      <c r="F22" s="177"/>
      <c r="G22" s="177"/>
      <c r="H22" s="177"/>
      <c r="I22" s="177"/>
      <c r="J22" s="177"/>
      <c r="K22" s="177"/>
      <c r="L22" s="101"/>
      <c r="M22" s="18">
        <v>6</v>
      </c>
      <c r="N22" s="23">
        <v>0.3</v>
      </c>
      <c r="O22" s="22">
        <v>25506186524</v>
      </c>
    </row>
    <row r="23" spans="1:15" ht="35.15" customHeight="1" thickBot="1" x14ac:dyDescent="0.4">
      <c r="A23" s="99"/>
      <c r="B23" s="177"/>
      <c r="C23" s="177"/>
      <c r="D23" s="177"/>
      <c r="E23" s="177"/>
      <c r="F23" s="177"/>
      <c r="G23" s="177"/>
      <c r="H23" s="177"/>
      <c r="I23" s="177"/>
      <c r="J23" s="177"/>
      <c r="K23" s="177"/>
      <c r="L23" s="101"/>
      <c r="M23" s="18">
        <v>7</v>
      </c>
      <c r="N23" s="23">
        <v>0.3</v>
      </c>
      <c r="O23" s="22">
        <v>24012635181</v>
      </c>
    </row>
    <row r="24" spans="1:15" ht="35.15" customHeight="1" thickBot="1" x14ac:dyDescent="0.4">
      <c r="A24" s="102"/>
      <c r="B24" s="103"/>
      <c r="C24" s="103"/>
      <c r="D24" s="103"/>
      <c r="E24" s="103"/>
      <c r="F24" s="103"/>
      <c r="G24" s="103"/>
      <c r="H24" s="103"/>
      <c r="I24" s="103"/>
      <c r="J24" s="103"/>
      <c r="K24" s="103"/>
      <c r="L24" s="104"/>
      <c r="M24" s="19">
        <v>8</v>
      </c>
      <c r="N24" s="23">
        <v>0.3</v>
      </c>
      <c r="O24" s="22">
        <v>18220636638</v>
      </c>
    </row>
    <row r="25" spans="1:15" ht="37" customHeight="1" thickBot="1" x14ac:dyDescent="0.4">
      <c r="A25" s="55" t="s">
        <v>25</v>
      </c>
      <c r="B25" s="56"/>
      <c r="C25" s="56"/>
      <c r="D25" s="56"/>
      <c r="E25" s="56"/>
      <c r="F25" s="56"/>
      <c r="G25" s="56"/>
      <c r="H25" s="56"/>
      <c r="I25" s="56"/>
      <c r="J25" s="56"/>
      <c r="K25" s="56"/>
      <c r="L25" s="56"/>
      <c r="M25" s="56"/>
      <c r="N25" s="56"/>
      <c r="O25" s="57"/>
    </row>
    <row r="26" spans="1:15" ht="77.5" customHeight="1" thickBot="1" x14ac:dyDescent="0.4">
      <c r="A26" s="90" t="s">
        <v>26</v>
      </c>
      <c r="B26" s="91"/>
      <c r="C26" s="92"/>
      <c r="D26" s="108" t="s">
        <v>27</v>
      </c>
      <c r="E26" s="70"/>
      <c r="F26" s="71"/>
      <c r="G26" s="84" t="s">
        <v>28</v>
      </c>
      <c r="H26" s="85"/>
      <c r="I26" s="85"/>
      <c r="J26" s="85"/>
      <c r="K26" s="85"/>
      <c r="L26" s="85"/>
      <c r="M26" s="85"/>
      <c r="N26" s="86"/>
      <c r="O26" s="39" t="s">
        <v>29</v>
      </c>
    </row>
    <row r="27" spans="1:15" ht="77.5" customHeight="1" thickBot="1" x14ac:dyDescent="0.4">
      <c r="A27" s="90" t="s">
        <v>30</v>
      </c>
      <c r="B27" s="91"/>
      <c r="C27" s="92"/>
      <c r="D27" s="109"/>
      <c r="E27" s="178"/>
      <c r="F27" s="111"/>
      <c r="G27" s="84" t="s">
        <v>28</v>
      </c>
      <c r="H27" s="85"/>
      <c r="I27" s="85"/>
      <c r="J27" s="85"/>
      <c r="K27" s="85"/>
      <c r="L27" s="85"/>
      <c r="M27" s="85"/>
      <c r="N27" s="86"/>
      <c r="O27" s="40" t="s">
        <v>29</v>
      </c>
    </row>
    <row r="28" spans="1:15" ht="77.5" customHeight="1" thickBot="1" x14ac:dyDescent="0.4">
      <c r="A28" s="90" t="s">
        <v>31</v>
      </c>
      <c r="B28" s="91"/>
      <c r="C28" s="92"/>
      <c r="D28" s="112"/>
      <c r="E28" s="113"/>
      <c r="F28" s="114"/>
      <c r="G28" s="84" t="s">
        <v>28</v>
      </c>
      <c r="H28" s="85"/>
      <c r="I28" s="85"/>
      <c r="J28" s="85"/>
      <c r="K28" s="85"/>
      <c r="L28" s="85"/>
      <c r="M28" s="85"/>
      <c r="N28" s="86"/>
      <c r="O28" s="40" t="s">
        <v>29</v>
      </c>
    </row>
    <row r="29" spans="1:15" ht="34.5" customHeight="1" thickBot="1" x14ac:dyDescent="0.4">
      <c r="A29" s="55" t="s">
        <v>32</v>
      </c>
      <c r="B29" s="56"/>
      <c r="C29" s="56"/>
      <c r="D29" s="56"/>
      <c r="E29" s="56"/>
      <c r="F29" s="56"/>
      <c r="G29" s="56"/>
      <c r="H29" s="56"/>
      <c r="I29" s="56"/>
      <c r="J29" s="56"/>
      <c r="K29" s="56"/>
      <c r="L29" s="56"/>
      <c r="M29" s="56"/>
      <c r="N29" s="56"/>
      <c r="O29" s="57"/>
    </row>
    <row r="30" spans="1:15" ht="77.5" customHeight="1" x14ac:dyDescent="0.35">
      <c r="A30" s="29" t="s">
        <v>33</v>
      </c>
      <c r="B30" s="30" t="s">
        <v>34</v>
      </c>
      <c r="C30" s="30" t="s">
        <v>35</v>
      </c>
      <c r="D30" s="30" t="s">
        <v>15</v>
      </c>
      <c r="E30" s="30" t="s">
        <v>36</v>
      </c>
      <c r="F30" s="30" t="s">
        <v>37</v>
      </c>
      <c r="G30" s="30" t="s">
        <v>38</v>
      </c>
      <c r="H30" s="30" t="s">
        <v>39</v>
      </c>
      <c r="I30" s="30" t="s">
        <v>40</v>
      </c>
      <c r="J30" s="30" t="s">
        <v>41</v>
      </c>
      <c r="K30" s="30" t="s">
        <v>42</v>
      </c>
      <c r="L30" s="30" t="s">
        <v>43</v>
      </c>
      <c r="M30" s="30" t="s">
        <v>44</v>
      </c>
      <c r="N30" s="30" t="s">
        <v>45</v>
      </c>
      <c r="O30" s="31" t="s">
        <v>46</v>
      </c>
    </row>
    <row r="31" spans="1:15" ht="223.5" customHeight="1" x14ac:dyDescent="0.35">
      <c r="A31" s="32" t="s">
        <v>210</v>
      </c>
      <c r="B31" s="128">
        <v>45427</v>
      </c>
      <c r="C31" s="26" t="s">
        <v>211</v>
      </c>
      <c r="D31" s="26">
        <v>9007951416</v>
      </c>
      <c r="E31" s="26" t="s">
        <v>224</v>
      </c>
      <c r="F31" s="26" t="s">
        <v>225</v>
      </c>
      <c r="G31" s="26" t="s">
        <v>225</v>
      </c>
      <c r="H31" s="26" t="s">
        <v>227</v>
      </c>
      <c r="I31" s="128">
        <v>45275</v>
      </c>
      <c r="J31" s="26" t="s">
        <v>226</v>
      </c>
      <c r="K31" s="28">
        <v>24133131758</v>
      </c>
      <c r="L31" s="17">
        <f>+K31/1160000</f>
        <v>20804.423929310346</v>
      </c>
      <c r="M31" s="28">
        <v>24133131758</v>
      </c>
      <c r="N31" s="17">
        <f>+M31/1160000</f>
        <v>20804.423929310346</v>
      </c>
      <c r="O31" s="27" t="s">
        <v>228</v>
      </c>
    </row>
    <row r="32" spans="1:15" ht="44.5" customHeight="1" thickBot="1" x14ac:dyDescent="0.4">
      <c r="A32" s="33" t="s">
        <v>48</v>
      </c>
      <c r="B32" s="126" t="s">
        <v>60</v>
      </c>
      <c r="C32" s="126" t="s">
        <v>60</v>
      </c>
      <c r="D32" s="126" t="s">
        <v>60</v>
      </c>
      <c r="E32" s="126" t="s">
        <v>60</v>
      </c>
      <c r="F32" s="126" t="s">
        <v>60</v>
      </c>
      <c r="G32" s="126" t="s">
        <v>60</v>
      </c>
      <c r="H32" s="126" t="s">
        <v>66</v>
      </c>
      <c r="I32" s="126" t="s">
        <v>60</v>
      </c>
      <c r="J32" s="126" t="s">
        <v>60</v>
      </c>
      <c r="K32" s="126" t="s">
        <v>60</v>
      </c>
      <c r="L32" s="126" t="s">
        <v>60</v>
      </c>
      <c r="M32" s="126" t="s">
        <v>60</v>
      </c>
      <c r="N32" s="126" t="s">
        <v>60</v>
      </c>
      <c r="O32" s="126" t="s">
        <v>60</v>
      </c>
    </row>
    <row r="33" spans="1:15" ht="81.650000000000006" customHeight="1" x14ac:dyDescent="0.35">
      <c r="A33" s="29" t="s">
        <v>33</v>
      </c>
      <c r="B33" s="30" t="s">
        <v>34</v>
      </c>
      <c r="C33" s="30" t="s">
        <v>35</v>
      </c>
      <c r="D33" s="30" t="s">
        <v>15</v>
      </c>
      <c r="E33" s="30" t="s">
        <v>36</v>
      </c>
      <c r="F33" s="30" t="s">
        <v>37</v>
      </c>
      <c r="G33" s="30" t="s">
        <v>38</v>
      </c>
      <c r="H33" s="30" t="s">
        <v>39</v>
      </c>
      <c r="I33" s="30" t="s">
        <v>40</v>
      </c>
      <c r="J33" s="30" t="s">
        <v>41</v>
      </c>
      <c r="K33" s="30" t="s">
        <v>42</v>
      </c>
      <c r="L33" s="30" t="s">
        <v>43</v>
      </c>
      <c r="M33" s="30" t="s">
        <v>44</v>
      </c>
      <c r="N33" s="30" t="s">
        <v>45</v>
      </c>
      <c r="O33" s="31" t="s">
        <v>46</v>
      </c>
    </row>
    <row r="34" spans="1:15" ht="226" customHeight="1" x14ac:dyDescent="0.35">
      <c r="A34" s="32" t="s">
        <v>212</v>
      </c>
      <c r="B34" s="128">
        <v>43646</v>
      </c>
      <c r="C34" s="26" t="s">
        <v>213</v>
      </c>
      <c r="D34" s="26" t="s">
        <v>50</v>
      </c>
      <c r="E34" s="26" t="s">
        <v>229</v>
      </c>
      <c r="F34" s="26" t="s">
        <v>230</v>
      </c>
      <c r="G34" s="26" t="s">
        <v>253</v>
      </c>
      <c r="H34" s="128">
        <v>43269</v>
      </c>
      <c r="I34" s="128">
        <v>43616</v>
      </c>
      <c r="J34" s="26" t="s">
        <v>230</v>
      </c>
      <c r="K34" s="28">
        <v>4114800000</v>
      </c>
      <c r="L34" s="17">
        <f>+K34/828126</f>
        <v>4968.8090942682638</v>
      </c>
      <c r="M34" s="28" t="s">
        <v>50</v>
      </c>
      <c r="N34" s="17" t="s">
        <v>50</v>
      </c>
      <c r="O34" s="27" t="s">
        <v>231</v>
      </c>
    </row>
    <row r="35" spans="1:15" ht="31.5" thickBot="1" x14ac:dyDescent="0.4">
      <c r="A35" s="33" t="s">
        <v>48</v>
      </c>
      <c r="B35" s="126" t="s">
        <v>60</v>
      </c>
      <c r="C35" s="126" t="s">
        <v>60</v>
      </c>
      <c r="D35" s="126" t="s">
        <v>60</v>
      </c>
      <c r="E35" s="126" t="s">
        <v>60</v>
      </c>
      <c r="F35" s="126" t="s">
        <v>60</v>
      </c>
      <c r="G35" s="126" t="s">
        <v>66</v>
      </c>
      <c r="H35" s="126" t="s">
        <v>60</v>
      </c>
      <c r="I35" s="126" t="s">
        <v>60</v>
      </c>
      <c r="J35" s="126" t="s">
        <v>60</v>
      </c>
      <c r="K35" s="126" t="s">
        <v>60</v>
      </c>
      <c r="L35" s="126" t="s">
        <v>60</v>
      </c>
      <c r="M35" s="126" t="s">
        <v>50</v>
      </c>
      <c r="N35" s="126" t="s">
        <v>50</v>
      </c>
      <c r="O35" s="126"/>
    </row>
    <row r="36" spans="1:15" ht="78" customHeight="1" x14ac:dyDescent="0.35">
      <c r="A36" s="29" t="s">
        <v>33</v>
      </c>
      <c r="B36" s="30" t="s">
        <v>34</v>
      </c>
      <c r="C36" s="30" t="s">
        <v>35</v>
      </c>
      <c r="D36" s="30" t="s">
        <v>15</v>
      </c>
      <c r="E36" s="30" t="s">
        <v>36</v>
      </c>
      <c r="F36" s="30" t="s">
        <v>37</v>
      </c>
      <c r="G36" s="30" t="s">
        <v>38</v>
      </c>
      <c r="H36" s="30" t="s">
        <v>39</v>
      </c>
      <c r="I36" s="30" t="s">
        <v>40</v>
      </c>
      <c r="J36" s="30" t="s">
        <v>41</v>
      </c>
      <c r="K36" s="30" t="s">
        <v>42</v>
      </c>
      <c r="L36" s="30" t="s">
        <v>43</v>
      </c>
      <c r="M36" s="30" t="s">
        <v>44</v>
      </c>
      <c r="N36" s="30" t="s">
        <v>45</v>
      </c>
      <c r="O36" s="31" t="s">
        <v>46</v>
      </c>
    </row>
    <row r="37" spans="1:15" ht="234" customHeight="1" x14ac:dyDescent="0.35">
      <c r="A37" s="32" t="s">
        <v>214</v>
      </c>
      <c r="B37" s="128">
        <v>44596</v>
      </c>
      <c r="C37" s="26" t="s">
        <v>215</v>
      </c>
      <c r="D37" s="26">
        <v>8916800103</v>
      </c>
      <c r="E37" s="26" t="s">
        <v>232</v>
      </c>
      <c r="F37" s="26" t="s">
        <v>235</v>
      </c>
      <c r="G37" s="26" t="s">
        <v>234</v>
      </c>
      <c r="H37" s="128">
        <v>43200</v>
      </c>
      <c r="I37" s="128">
        <v>44571</v>
      </c>
      <c r="J37" s="26" t="s">
        <v>233</v>
      </c>
      <c r="K37" s="28">
        <v>13192278486</v>
      </c>
      <c r="L37" s="17">
        <f>+K37/1000000</f>
        <v>13192.278485999999</v>
      </c>
      <c r="M37" s="28" t="s">
        <v>50</v>
      </c>
      <c r="N37" s="17" t="s">
        <v>50</v>
      </c>
      <c r="O37" s="27" t="s">
        <v>236</v>
      </c>
    </row>
    <row r="38" spans="1:15" ht="31.5" thickBot="1" x14ac:dyDescent="0.4">
      <c r="A38" s="33" t="s">
        <v>48</v>
      </c>
      <c r="B38" s="126" t="s">
        <v>60</v>
      </c>
      <c r="C38" s="126" t="s">
        <v>60</v>
      </c>
      <c r="D38" s="126" t="s">
        <v>60</v>
      </c>
      <c r="E38" s="126" t="s">
        <v>60</v>
      </c>
      <c r="F38" s="126" t="s">
        <v>60</v>
      </c>
      <c r="G38" s="126" t="s">
        <v>60</v>
      </c>
      <c r="H38" s="126" t="s">
        <v>60</v>
      </c>
      <c r="I38" s="126" t="s">
        <v>60</v>
      </c>
      <c r="J38" s="126" t="s">
        <v>60</v>
      </c>
      <c r="K38" s="126" t="s">
        <v>60</v>
      </c>
      <c r="L38" s="126" t="s">
        <v>60</v>
      </c>
      <c r="M38" s="126" t="s">
        <v>50</v>
      </c>
      <c r="N38" s="126" t="s">
        <v>50</v>
      </c>
      <c r="O38" s="35"/>
    </row>
    <row r="39" spans="1:15" ht="82.5" customHeight="1" x14ac:dyDescent="0.35">
      <c r="A39" s="29" t="s">
        <v>33</v>
      </c>
      <c r="B39" s="30" t="s">
        <v>34</v>
      </c>
      <c r="C39" s="30" t="s">
        <v>35</v>
      </c>
      <c r="D39" s="30" t="s">
        <v>15</v>
      </c>
      <c r="E39" s="30" t="s">
        <v>36</v>
      </c>
      <c r="F39" s="30" t="s">
        <v>37</v>
      </c>
      <c r="G39" s="30" t="s">
        <v>38</v>
      </c>
      <c r="H39" s="30" t="s">
        <v>39</v>
      </c>
      <c r="I39" s="30" t="s">
        <v>40</v>
      </c>
      <c r="J39" s="30" t="s">
        <v>41</v>
      </c>
      <c r="K39" s="30" t="s">
        <v>42</v>
      </c>
      <c r="L39" s="30" t="s">
        <v>43</v>
      </c>
      <c r="M39" s="30" t="s">
        <v>44</v>
      </c>
      <c r="N39" s="30" t="s">
        <v>45</v>
      </c>
      <c r="O39" s="31" t="s">
        <v>46</v>
      </c>
    </row>
    <row r="40" spans="1:15" ht="231.65" customHeight="1" x14ac:dyDescent="0.35">
      <c r="A40" s="32">
        <v>501562024</v>
      </c>
      <c r="B40" s="128">
        <v>45824</v>
      </c>
      <c r="C40" s="26" t="s">
        <v>216</v>
      </c>
      <c r="D40" s="26" t="s">
        <v>237</v>
      </c>
      <c r="E40" s="26" t="s">
        <v>238</v>
      </c>
      <c r="F40" s="26" t="s">
        <v>240</v>
      </c>
      <c r="G40" s="26" t="s">
        <v>240</v>
      </c>
      <c r="H40" s="128">
        <v>45526</v>
      </c>
      <c r="I40" s="128">
        <v>45657</v>
      </c>
      <c r="J40" s="26" t="s">
        <v>239</v>
      </c>
      <c r="K40" s="28">
        <v>742320000</v>
      </c>
      <c r="L40" s="17">
        <f>+K40/1300000</f>
        <v>571.01538461538462</v>
      </c>
      <c r="M40" s="28">
        <v>742320000</v>
      </c>
      <c r="N40" s="17">
        <f>+M40/1300000</f>
        <v>571.01538461538462</v>
      </c>
      <c r="O40" s="27" t="s">
        <v>241</v>
      </c>
    </row>
    <row r="41" spans="1:15" ht="31.5" thickBot="1" x14ac:dyDescent="0.4">
      <c r="A41" s="33" t="s">
        <v>48</v>
      </c>
      <c r="B41" s="126" t="s">
        <v>60</v>
      </c>
      <c r="C41" s="126" t="s">
        <v>60</v>
      </c>
      <c r="D41" s="126" t="s">
        <v>60</v>
      </c>
      <c r="E41" s="126" t="s">
        <v>60</v>
      </c>
      <c r="F41" s="126" t="s">
        <v>60</v>
      </c>
      <c r="G41" s="126" t="s">
        <v>60</v>
      </c>
      <c r="H41" s="126" t="s">
        <v>60</v>
      </c>
      <c r="I41" s="126" t="s">
        <v>60</v>
      </c>
      <c r="J41" s="126" t="s">
        <v>60</v>
      </c>
      <c r="K41" s="126" t="s">
        <v>60</v>
      </c>
      <c r="L41" s="126" t="s">
        <v>60</v>
      </c>
      <c r="M41" s="126" t="s">
        <v>60</v>
      </c>
      <c r="N41" s="126" t="s">
        <v>60</v>
      </c>
      <c r="O41" s="126" t="s">
        <v>60</v>
      </c>
    </row>
    <row r="42" spans="1:15" ht="78" customHeight="1" x14ac:dyDescent="0.35">
      <c r="A42" s="29" t="s">
        <v>33</v>
      </c>
      <c r="B42" s="30" t="s">
        <v>34</v>
      </c>
      <c r="C42" s="30" t="s">
        <v>35</v>
      </c>
      <c r="D42" s="30" t="s">
        <v>15</v>
      </c>
      <c r="E42" s="30" t="s">
        <v>36</v>
      </c>
      <c r="F42" s="30" t="s">
        <v>37</v>
      </c>
      <c r="G42" s="30" t="s">
        <v>38</v>
      </c>
      <c r="H42" s="30" t="s">
        <v>39</v>
      </c>
      <c r="I42" s="30" t="s">
        <v>40</v>
      </c>
      <c r="J42" s="30" t="s">
        <v>41</v>
      </c>
      <c r="K42" s="30" t="s">
        <v>42</v>
      </c>
      <c r="L42" s="30" t="s">
        <v>43</v>
      </c>
      <c r="M42" s="30" t="s">
        <v>44</v>
      </c>
      <c r="N42" s="30" t="s">
        <v>45</v>
      </c>
      <c r="O42" s="31" t="s">
        <v>46</v>
      </c>
    </row>
    <row r="43" spans="1:15" ht="237.65" customHeight="1" x14ac:dyDescent="0.35">
      <c r="A43" s="32" t="s">
        <v>217</v>
      </c>
      <c r="B43" s="128">
        <v>45266</v>
      </c>
      <c r="C43" s="26" t="s">
        <v>218</v>
      </c>
      <c r="D43" s="26">
        <v>8903990113</v>
      </c>
      <c r="E43" s="26" t="s">
        <v>242</v>
      </c>
      <c r="F43" s="26" t="s">
        <v>243</v>
      </c>
      <c r="G43" s="26" t="s">
        <v>244</v>
      </c>
      <c r="H43" s="128">
        <v>44698</v>
      </c>
      <c r="I43" s="128">
        <v>44910</v>
      </c>
      <c r="J43" s="26" t="s">
        <v>243</v>
      </c>
      <c r="K43" s="28">
        <v>765104647</v>
      </c>
      <c r="L43" s="17">
        <f>+K43/1000000</f>
        <v>765.104647</v>
      </c>
      <c r="M43" s="28" t="s">
        <v>50</v>
      </c>
      <c r="N43" s="17" t="s">
        <v>50</v>
      </c>
      <c r="O43" s="27" t="s">
        <v>245</v>
      </c>
    </row>
    <row r="44" spans="1:15" ht="31.5" thickBot="1" x14ac:dyDescent="0.4">
      <c r="A44" s="33" t="s">
        <v>48</v>
      </c>
      <c r="B44" s="126" t="s">
        <v>60</v>
      </c>
      <c r="C44" s="126" t="s">
        <v>60</v>
      </c>
      <c r="D44" s="126" t="s">
        <v>60</v>
      </c>
      <c r="E44" s="126" t="s">
        <v>60</v>
      </c>
      <c r="F44" s="126" t="s">
        <v>60</v>
      </c>
      <c r="G44" s="126" t="s">
        <v>60</v>
      </c>
      <c r="H44" s="126" t="s">
        <v>60</v>
      </c>
      <c r="I44" s="126" t="s">
        <v>60</v>
      </c>
      <c r="J44" s="126" t="s">
        <v>60</v>
      </c>
      <c r="K44" s="126" t="s">
        <v>60</v>
      </c>
      <c r="L44" s="126" t="s">
        <v>60</v>
      </c>
      <c r="M44" s="28" t="s">
        <v>50</v>
      </c>
      <c r="N44" s="17" t="s">
        <v>50</v>
      </c>
      <c r="O44" s="126" t="s">
        <v>60</v>
      </c>
    </row>
    <row r="45" spans="1:15" ht="67.5" customHeight="1" x14ac:dyDescent="0.35">
      <c r="A45" s="29" t="s">
        <v>33</v>
      </c>
      <c r="B45" s="30" t="s">
        <v>34</v>
      </c>
      <c r="C45" s="30" t="s">
        <v>35</v>
      </c>
      <c r="D45" s="30" t="s">
        <v>15</v>
      </c>
      <c r="E45" s="30" t="s">
        <v>36</v>
      </c>
      <c r="F45" s="30" t="s">
        <v>37</v>
      </c>
      <c r="G45" s="30" t="s">
        <v>38</v>
      </c>
      <c r="H45" s="30" t="s">
        <v>39</v>
      </c>
      <c r="I45" s="30" t="s">
        <v>40</v>
      </c>
      <c r="J45" s="30" t="s">
        <v>41</v>
      </c>
      <c r="K45" s="30" t="s">
        <v>42</v>
      </c>
      <c r="L45" s="30" t="s">
        <v>43</v>
      </c>
      <c r="M45" s="30" t="s">
        <v>44</v>
      </c>
      <c r="N45" s="30" t="s">
        <v>45</v>
      </c>
      <c r="O45" s="31" t="s">
        <v>46</v>
      </c>
    </row>
    <row r="46" spans="1:15" ht="226" customHeight="1" x14ac:dyDescent="0.35">
      <c r="A46" s="32" t="s">
        <v>219</v>
      </c>
      <c r="B46" s="26" t="s">
        <v>220</v>
      </c>
      <c r="C46" s="26" t="s">
        <v>218</v>
      </c>
      <c r="D46" s="26">
        <v>8903990113</v>
      </c>
      <c r="E46" s="26" t="s">
        <v>242</v>
      </c>
      <c r="F46" s="26" t="s">
        <v>246</v>
      </c>
      <c r="G46" s="26" t="s">
        <v>246</v>
      </c>
      <c r="H46" s="128">
        <v>44673</v>
      </c>
      <c r="I46" s="128">
        <v>44926</v>
      </c>
      <c r="J46" s="26" t="s">
        <v>247</v>
      </c>
      <c r="K46" s="28">
        <v>346790831</v>
      </c>
      <c r="L46" s="17">
        <v>3467</v>
      </c>
      <c r="M46" s="28" t="s">
        <v>50</v>
      </c>
      <c r="N46" s="17" t="s">
        <v>50</v>
      </c>
      <c r="O46" s="27" t="s">
        <v>248</v>
      </c>
    </row>
    <row r="47" spans="1:15" ht="31.5" thickBot="1" x14ac:dyDescent="0.4">
      <c r="A47" s="33" t="s">
        <v>48</v>
      </c>
      <c r="B47" s="126" t="s">
        <v>60</v>
      </c>
      <c r="C47" s="126" t="s">
        <v>60</v>
      </c>
      <c r="D47" s="126" t="s">
        <v>60</v>
      </c>
      <c r="E47" s="126" t="s">
        <v>60</v>
      </c>
      <c r="F47" s="126" t="s">
        <v>60</v>
      </c>
      <c r="G47" s="126" t="s">
        <v>60</v>
      </c>
      <c r="H47" s="126" t="s">
        <v>60</v>
      </c>
      <c r="I47" s="126" t="s">
        <v>60</v>
      </c>
      <c r="J47" s="126" t="s">
        <v>60</v>
      </c>
      <c r="K47" s="126" t="s">
        <v>60</v>
      </c>
      <c r="L47" s="126" t="s">
        <v>60</v>
      </c>
      <c r="M47" s="126" t="s">
        <v>50</v>
      </c>
      <c r="N47" s="126" t="s">
        <v>50</v>
      </c>
      <c r="O47" s="126" t="s">
        <v>60</v>
      </c>
    </row>
    <row r="48" spans="1:15" ht="78" customHeight="1" x14ac:dyDescent="0.35">
      <c r="A48" s="29" t="s">
        <v>33</v>
      </c>
      <c r="B48" s="30" t="s">
        <v>34</v>
      </c>
      <c r="C48" s="30" t="s">
        <v>35</v>
      </c>
      <c r="D48" s="30" t="s">
        <v>15</v>
      </c>
      <c r="E48" s="30" t="s">
        <v>36</v>
      </c>
      <c r="F48" s="30" t="s">
        <v>37</v>
      </c>
      <c r="G48" s="30" t="s">
        <v>38</v>
      </c>
      <c r="H48" s="30" t="s">
        <v>39</v>
      </c>
      <c r="I48" s="30" t="s">
        <v>40</v>
      </c>
      <c r="J48" s="30" t="s">
        <v>41</v>
      </c>
      <c r="K48" s="30" t="s">
        <v>42</v>
      </c>
      <c r="L48" s="30" t="s">
        <v>43</v>
      </c>
      <c r="M48" s="30" t="s">
        <v>44</v>
      </c>
      <c r="N48" s="30" t="s">
        <v>45</v>
      </c>
      <c r="O48" s="31" t="s">
        <v>46</v>
      </c>
    </row>
    <row r="49" spans="1:15" ht="218.5" customHeight="1" x14ac:dyDescent="0.35">
      <c r="A49" s="32" t="s">
        <v>221</v>
      </c>
      <c r="B49" s="128">
        <v>43900</v>
      </c>
      <c r="C49" s="26" t="s">
        <v>222</v>
      </c>
      <c r="D49" s="26">
        <v>9013584324</v>
      </c>
      <c r="E49" s="26" t="s">
        <v>238</v>
      </c>
      <c r="F49" s="26" t="s">
        <v>251</v>
      </c>
      <c r="G49" s="26" t="s">
        <v>251</v>
      </c>
      <c r="H49" s="128">
        <v>43480</v>
      </c>
      <c r="I49" s="128">
        <v>43814</v>
      </c>
      <c r="J49" s="26" t="s">
        <v>251</v>
      </c>
      <c r="K49" s="28">
        <v>165000000</v>
      </c>
      <c r="L49" s="17">
        <f>+K49/828116</f>
        <v>199.24744842509986</v>
      </c>
      <c r="M49" s="28" t="s">
        <v>50</v>
      </c>
      <c r="N49" s="17" t="s">
        <v>50</v>
      </c>
      <c r="O49" s="27" t="s">
        <v>252</v>
      </c>
    </row>
    <row r="50" spans="1:15" ht="31.5" thickBot="1" x14ac:dyDescent="0.4">
      <c r="A50" s="33" t="s">
        <v>48</v>
      </c>
      <c r="B50" s="126" t="s">
        <v>60</v>
      </c>
      <c r="C50" s="126" t="s">
        <v>60</v>
      </c>
      <c r="D50" s="126" t="s">
        <v>60</v>
      </c>
      <c r="E50" s="126" t="s">
        <v>60</v>
      </c>
      <c r="F50" s="126" t="s">
        <v>60</v>
      </c>
      <c r="G50" s="126" t="s">
        <v>60</v>
      </c>
      <c r="H50" s="126" t="s">
        <v>60</v>
      </c>
      <c r="I50" s="126" t="s">
        <v>60</v>
      </c>
      <c r="J50" s="126" t="s">
        <v>60</v>
      </c>
      <c r="K50" s="126" t="s">
        <v>60</v>
      </c>
      <c r="L50" s="126" t="s">
        <v>60</v>
      </c>
      <c r="M50" s="126" t="s">
        <v>50</v>
      </c>
      <c r="N50" s="126" t="s">
        <v>50</v>
      </c>
      <c r="O50" s="134" t="s">
        <v>60</v>
      </c>
    </row>
    <row r="51" spans="1:15" ht="68.5" customHeight="1" x14ac:dyDescent="0.35">
      <c r="A51" s="29" t="s">
        <v>33</v>
      </c>
      <c r="B51" s="30" t="s">
        <v>34</v>
      </c>
      <c r="C51" s="30" t="s">
        <v>35</v>
      </c>
      <c r="D51" s="30" t="s">
        <v>15</v>
      </c>
      <c r="E51" s="30" t="s">
        <v>36</v>
      </c>
      <c r="F51" s="30" t="s">
        <v>37</v>
      </c>
      <c r="G51" s="30" t="s">
        <v>38</v>
      </c>
      <c r="H51" s="30" t="s">
        <v>39</v>
      </c>
      <c r="I51" s="30" t="s">
        <v>40</v>
      </c>
      <c r="J51" s="30" t="s">
        <v>41</v>
      </c>
      <c r="K51" s="30" t="s">
        <v>42</v>
      </c>
      <c r="L51" s="30" t="s">
        <v>43</v>
      </c>
      <c r="M51" s="30" t="s">
        <v>44</v>
      </c>
      <c r="N51" s="30" t="s">
        <v>45</v>
      </c>
      <c r="O51" s="31" t="s">
        <v>46</v>
      </c>
    </row>
    <row r="52" spans="1:15" ht="239.5" customHeight="1" x14ac:dyDescent="0.35">
      <c r="A52" s="32" t="s">
        <v>223</v>
      </c>
      <c r="B52" s="128">
        <v>44635</v>
      </c>
      <c r="C52" s="26" t="s">
        <v>222</v>
      </c>
      <c r="D52" s="26">
        <v>9013584324</v>
      </c>
      <c r="E52" s="26" t="s">
        <v>238</v>
      </c>
      <c r="F52" s="26" t="s">
        <v>249</v>
      </c>
      <c r="G52" s="26" t="s">
        <v>249</v>
      </c>
      <c r="H52" s="128">
        <v>44201</v>
      </c>
      <c r="I52" s="128">
        <v>44545</v>
      </c>
      <c r="J52" s="26" t="s">
        <v>249</v>
      </c>
      <c r="K52" s="28">
        <v>200000000</v>
      </c>
      <c r="L52" s="17">
        <f>+K52/908526</f>
        <v>220.13679300317216</v>
      </c>
      <c r="M52" s="28" t="s">
        <v>50</v>
      </c>
      <c r="N52" s="17" t="s">
        <v>50</v>
      </c>
      <c r="O52" s="27" t="s">
        <v>250</v>
      </c>
    </row>
    <row r="53" spans="1:15" ht="31.5" thickBot="1" x14ac:dyDescent="0.4">
      <c r="A53" s="33" t="s">
        <v>48</v>
      </c>
      <c r="B53" s="126" t="s">
        <v>60</v>
      </c>
      <c r="C53" s="126" t="s">
        <v>60</v>
      </c>
      <c r="D53" s="126" t="s">
        <v>60</v>
      </c>
      <c r="E53" s="126" t="s">
        <v>60</v>
      </c>
      <c r="F53" s="126" t="s">
        <v>60</v>
      </c>
      <c r="G53" s="126" t="s">
        <v>60</v>
      </c>
      <c r="H53" s="126" t="s">
        <v>60</v>
      </c>
      <c r="I53" s="126" t="s">
        <v>60</v>
      </c>
      <c r="J53" s="126" t="s">
        <v>60</v>
      </c>
      <c r="K53" s="126" t="s">
        <v>60</v>
      </c>
      <c r="L53" s="126" t="s">
        <v>60</v>
      </c>
      <c r="M53" s="126" t="s">
        <v>50</v>
      </c>
      <c r="N53" s="126" t="s">
        <v>50</v>
      </c>
      <c r="O53" s="126" t="s">
        <v>60</v>
      </c>
    </row>
  </sheetData>
  <dataConsolidate/>
  <mergeCells count="32">
    <mergeCell ref="A29:O29"/>
    <mergeCell ref="A25:O25"/>
    <mergeCell ref="A26:C26"/>
    <mergeCell ref="D26:F28"/>
    <mergeCell ref="G26:N26"/>
    <mergeCell ref="A27:C27"/>
    <mergeCell ref="G27:N27"/>
    <mergeCell ref="A28:C28"/>
    <mergeCell ref="G28:N28"/>
    <mergeCell ref="G11:K11"/>
    <mergeCell ref="M11:N11"/>
    <mergeCell ref="A13:O13"/>
    <mergeCell ref="A14:N14"/>
    <mergeCell ref="A15:O15"/>
    <mergeCell ref="A16:L24"/>
    <mergeCell ref="A7:E7"/>
    <mergeCell ref="F7:K7"/>
    <mergeCell ref="M7:N7"/>
    <mergeCell ref="A8:E11"/>
    <mergeCell ref="G8:K8"/>
    <mergeCell ref="M8:N8"/>
    <mergeCell ref="G9:K9"/>
    <mergeCell ref="M9:N9"/>
    <mergeCell ref="G10:K10"/>
    <mergeCell ref="M10:N10"/>
    <mergeCell ref="A1:O1"/>
    <mergeCell ref="A2:O2"/>
    <mergeCell ref="A3:O3"/>
    <mergeCell ref="A4:M4"/>
    <mergeCell ref="A5:O5"/>
    <mergeCell ref="A6:J6"/>
    <mergeCell ref="L6:M6"/>
  </mergeCells>
  <pageMargins left="0.7" right="0.7" top="0.75" bottom="0.75" header="0.3" footer="0.3"/>
  <pageSetup scale="51"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7F6D6-FA3D-4123-AAD9-C340288626E7}">
  <sheetPr>
    <tabColor theme="5" tint="0.39997558519241921"/>
  </sheetPr>
  <dimension ref="A1:U35"/>
  <sheetViews>
    <sheetView topLeftCell="D32" zoomScale="50" zoomScaleNormal="50" zoomScaleSheetLayoutView="50" workbookViewId="0">
      <selection activeCell="K34" sqref="K34"/>
    </sheetView>
  </sheetViews>
  <sheetFormatPr baseColWidth="10" defaultColWidth="11.453125" defaultRowHeight="14.5" x14ac:dyDescent="0.35"/>
  <cols>
    <col min="1" max="1" width="18.453125" customWidth="1"/>
    <col min="2" max="2" width="27.54296875" customWidth="1"/>
    <col min="3" max="3" width="34" customWidth="1"/>
    <col min="4" max="4" width="29.453125" customWidth="1"/>
    <col min="5" max="5" width="34" customWidth="1"/>
    <col min="6" max="6" width="64.453125" customWidth="1"/>
    <col min="7" max="7" width="46.453125" customWidth="1"/>
    <col min="8" max="8" width="25.26953125" customWidth="1"/>
    <col min="9" max="10" width="24.81640625" customWidth="1"/>
    <col min="11" max="11" width="54.26953125" customWidth="1"/>
    <col min="12" max="12" width="19.81640625" customWidth="1"/>
    <col min="13" max="13" width="55" customWidth="1"/>
    <col min="14" max="14" width="26" customWidth="1"/>
    <col min="15" max="15" width="70.54296875" customWidth="1"/>
    <col min="16" max="16" width="55.1796875" customWidth="1"/>
    <col min="17" max="17" width="20.453125" bestFit="1" customWidth="1"/>
  </cols>
  <sheetData>
    <row r="1" spans="1:15" ht="33" customHeight="1" thickBot="1" x14ac:dyDescent="0.4">
      <c r="A1" s="42" t="s">
        <v>9</v>
      </c>
      <c r="B1" s="43"/>
      <c r="C1" s="43"/>
      <c r="D1" s="43"/>
      <c r="E1" s="43"/>
      <c r="F1" s="43"/>
      <c r="G1" s="43"/>
      <c r="H1" s="43"/>
      <c r="I1" s="43"/>
      <c r="J1" s="43"/>
      <c r="K1" s="43"/>
      <c r="L1" s="44"/>
      <c r="M1" s="44"/>
      <c r="N1" s="44"/>
      <c r="O1" s="45"/>
    </row>
    <row r="2" spans="1:15" ht="31" customHeight="1" thickBot="1" x14ac:dyDescent="0.4">
      <c r="A2" s="46" t="s">
        <v>1</v>
      </c>
      <c r="B2" s="47"/>
      <c r="C2" s="47"/>
      <c r="D2" s="47"/>
      <c r="E2" s="47"/>
      <c r="F2" s="47"/>
      <c r="G2" s="47"/>
      <c r="H2" s="47"/>
      <c r="I2" s="47"/>
      <c r="J2" s="47"/>
      <c r="K2" s="47"/>
      <c r="L2" s="48"/>
      <c r="M2" s="48"/>
      <c r="N2" s="48"/>
      <c r="O2" s="49"/>
    </row>
    <row r="3" spans="1:15" ht="36" customHeight="1" thickBot="1" x14ac:dyDescent="0.4">
      <c r="A3" s="42" t="s">
        <v>10</v>
      </c>
      <c r="B3" s="43"/>
      <c r="C3" s="43"/>
      <c r="D3" s="43"/>
      <c r="E3" s="43"/>
      <c r="F3" s="43"/>
      <c r="G3" s="43"/>
      <c r="H3" s="43"/>
      <c r="I3" s="43"/>
      <c r="J3" s="43"/>
      <c r="K3" s="43"/>
      <c r="L3" s="43"/>
      <c r="M3" s="43"/>
      <c r="N3" s="43"/>
      <c r="O3" s="50"/>
    </row>
    <row r="4" spans="1:15" ht="58" customHeight="1" thickBot="1" x14ac:dyDescent="0.4">
      <c r="A4" s="46" t="s">
        <v>3</v>
      </c>
      <c r="B4" s="47"/>
      <c r="C4" s="47"/>
      <c r="D4" s="47"/>
      <c r="E4" s="47"/>
      <c r="F4" s="47"/>
      <c r="G4" s="47"/>
      <c r="H4" s="47"/>
      <c r="I4" s="47"/>
      <c r="J4" s="47"/>
      <c r="K4" s="47"/>
      <c r="L4" s="47"/>
      <c r="M4" s="78"/>
      <c r="N4" s="25" t="s">
        <v>11</v>
      </c>
      <c r="O4" s="40" t="s">
        <v>66</v>
      </c>
    </row>
    <row r="5" spans="1:15" ht="16" thickBot="1" x14ac:dyDescent="0.4">
      <c r="A5" s="43"/>
      <c r="B5" s="43"/>
      <c r="C5" s="43"/>
      <c r="D5" s="43"/>
      <c r="E5" s="43"/>
      <c r="F5" s="43"/>
      <c r="G5" s="43"/>
      <c r="H5" s="43"/>
      <c r="I5" s="43"/>
      <c r="J5" s="43"/>
      <c r="K5" s="43"/>
      <c r="L5" s="43"/>
      <c r="M5" s="43"/>
      <c r="N5" s="43"/>
      <c r="O5" s="43"/>
    </row>
    <row r="6" spans="1:15" ht="39.65" customHeight="1" thickBot="1" x14ac:dyDescent="0.4">
      <c r="A6" s="76" t="s">
        <v>12</v>
      </c>
      <c r="B6" s="77"/>
      <c r="C6" s="77"/>
      <c r="D6" s="77"/>
      <c r="E6" s="77"/>
      <c r="F6" s="77"/>
      <c r="G6" s="77"/>
      <c r="H6" s="77"/>
      <c r="I6" s="77"/>
      <c r="J6" s="77"/>
      <c r="K6" s="40">
        <v>7</v>
      </c>
      <c r="L6" s="76" t="s">
        <v>13</v>
      </c>
      <c r="M6" s="77"/>
      <c r="N6" s="12"/>
      <c r="O6" s="13" t="s">
        <v>116</v>
      </c>
    </row>
    <row r="7" spans="1:15" ht="39" customHeight="1" thickBot="1" x14ac:dyDescent="0.4">
      <c r="A7" s="55" t="s">
        <v>14</v>
      </c>
      <c r="B7" s="56"/>
      <c r="C7" s="56"/>
      <c r="D7" s="56"/>
      <c r="E7" s="57"/>
      <c r="F7" s="58" t="s">
        <v>117</v>
      </c>
      <c r="G7" s="59"/>
      <c r="H7" s="59"/>
      <c r="I7" s="59"/>
      <c r="J7" s="59"/>
      <c r="K7" s="60"/>
      <c r="L7" s="2" t="s">
        <v>15</v>
      </c>
      <c r="M7" s="61"/>
      <c r="N7" s="62"/>
      <c r="O7" s="2" t="s">
        <v>16</v>
      </c>
    </row>
    <row r="8" spans="1:15" ht="20.149999999999999" customHeight="1" thickBot="1" x14ac:dyDescent="0.4">
      <c r="A8" s="63" t="s">
        <v>17</v>
      </c>
      <c r="B8" s="64"/>
      <c r="C8" s="64"/>
      <c r="D8" s="64"/>
      <c r="E8" s="65"/>
      <c r="F8" s="3">
        <v>1</v>
      </c>
      <c r="G8" s="69" t="s">
        <v>118</v>
      </c>
      <c r="H8" s="70"/>
      <c r="I8" s="70"/>
      <c r="J8" s="70"/>
      <c r="K8" s="71"/>
      <c r="L8" s="14" t="s">
        <v>15</v>
      </c>
      <c r="M8" s="143">
        <v>83051203.879999995</v>
      </c>
      <c r="N8" s="75"/>
      <c r="O8" s="1">
        <v>0.15</v>
      </c>
    </row>
    <row r="9" spans="1:15" ht="20.149999999999999" customHeight="1" thickBot="1" x14ac:dyDescent="0.4">
      <c r="A9" s="66"/>
      <c r="B9" s="67"/>
      <c r="C9" s="67"/>
      <c r="D9" s="67"/>
      <c r="E9" s="68"/>
      <c r="F9" s="4">
        <v>2</v>
      </c>
      <c r="G9" s="69" t="s">
        <v>119</v>
      </c>
      <c r="H9" s="70"/>
      <c r="I9" s="70"/>
      <c r="J9" s="70"/>
      <c r="K9" s="71"/>
      <c r="L9" s="15" t="s">
        <v>15</v>
      </c>
      <c r="M9" s="143">
        <v>9005058546</v>
      </c>
      <c r="N9" s="75"/>
      <c r="O9" s="1">
        <v>0.25</v>
      </c>
    </row>
    <row r="10" spans="1:15" ht="20.149999999999999" customHeight="1" thickBot="1" x14ac:dyDescent="0.4">
      <c r="A10" s="66"/>
      <c r="B10" s="67"/>
      <c r="C10" s="67"/>
      <c r="D10" s="67"/>
      <c r="E10" s="68"/>
      <c r="F10" s="4">
        <v>3</v>
      </c>
      <c r="G10" s="69" t="s">
        <v>120</v>
      </c>
      <c r="H10" s="70"/>
      <c r="I10" s="70"/>
      <c r="J10" s="70"/>
      <c r="K10" s="71"/>
      <c r="L10" s="15" t="s">
        <v>15</v>
      </c>
      <c r="M10" s="144">
        <v>9010913611</v>
      </c>
      <c r="N10" s="145"/>
      <c r="O10" s="1">
        <v>0.5</v>
      </c>
    </row>
    <row r="11" spans="1:15" ht="20.149999999999999" customHeight="1" thickBot="1" x14ac:dyDescent="0.4">
      <c r="A11" s="66"/>
      <c r="B11" s="67"/>
      <c r="C11" s="67"/>
      <c r="D11" s="67"/>
      <c r="E11" s="68"/>
      <c r="F11" s="3">
        <v>4</v>
      </c>
      <c r="G11" s="69" t="s">
        <v>121</v>
      </c>
      <c r="H11" s="70"/>
      <c r="I11" s="70"/>
      <c r="J11" s="70"/>
      <c r="K11" s="71"/>
      <c r="L11" s="16" t="s">
        <v>15</v>
      </c>
      <c r="M11" s="146">
        <v>9013637938</v>
      </c>
      <c r="N11" s="147"/>
      <c r="O11" s="5">
        <v>0.1</v>
      </c>
    </row>
    <row r="12" spans="1:15" ht="16" thickBot="1" x14ac:dyDescent="0.4">
      <c r="A12" s="6"/>
      <c r="B12" s="7"/>
      <c r="C12" s="7"/>
      <c r="D12" s="7"/>
      <c r="E12" s="7"/>
      <c r="F12" s="7"/>
      <c r="G12" s="7"/>
      <c r="H12" s="7"/>
      <c r="I12" s="7"/>
      <c r="J12" s="7"/>
      <c r="K12" s="7"/>
      <c r="L12" s="8"/>
      <c r="M12" s="8"/>
      <c r="N12" s="8"/>
      <c r="O12" s="9"/>
    </row>
    <row r="13" spans="1:15" ht="33.65" customHeight="1" thickBot="1" x14ac:dyDescent="0.4">
      <c r="A13" s="81" t="s">
        <v>18</v>
      </c>
      <c r="B13" s="82"/>
      <c r="C13" s="82"/>
      <c r="D13" s="82"/>
      <c r="E13" s="82"/>
      <c r="F13" s="82"/>
      <c r="G13" s="82"/>
      <c r="H13" s="82"/>
      <c r="I13" s="82"/>
      <c r="J13" s="82"/>
      <c r="K13" s="82"/>
      <c r="L13" s="82"/>
      <c r="M13" s="82"/>
      <c r="N13" s="82"/>
      <c r="O13" s="83"/>
    </row>
    <row r="14" spans="1:15" ht="78" customHeight="1" thickBot="1" x14ac:dyDescent="0.4">
      <c r="A14" s="93" t="s">
        <v>19</v>
      </c>
      <c r="B14" s="94"/>
      <c r="C14" s="94"/>
      <c r="D14" s="94"/>
      <c r="E14" s="94"/>
      <c r="F14" s="94"/>
      <c r="G14" s="94"/>
      <c r="H14" s="94"/>
      <c r="I14" s="94"/>
      <c r="J14" s="94"/>
      <c r="K14" s="94"/>
      <c r="L14" s="94"/>
      <c r="M14" s="94"/>
      <c r="N14" s="95"/>
      <c r="O14" s="27" t="s">
        <v>60</v>
      </c>
    </row>
    <row r="15" spans="1:15" ht="33.65" customHeight="1" thickBot="1" x14ac:dyDescent="0.4">
      <c r="A15" s="55" t="s">
        <v>20</v>
      </c>
      <c r="B15" s="56"/>
      <c r="C15" s="56"/>
      <c r="D15" s="56"/>
      <c r="E15" s="56"/>
      <c r="F15" s="56"/>
      <c r="G15" s="56"/>
      <c r="H15" s="56"/>
      <c r="I15" s="56"/>
      <c r="J15" s="56"/>
      <c r="K15" s="56"/>
      <c r="L15" s="56"/>
      <c r="M15" s="56"/>
      <c r="N15" s="56"/>
      <c r="O15" s="57"/>
    </row>
    <row r="16" spans="1:15" ht="35.15" customHeight="1" x14ac:dyDescent="0.35">
      <c r="A16" s="96" t="s">
        <v>21</v>
      </c>
      <c r="B16" s="97"/>
      <c r="C16" s="97"/>
      <c r="D16" s="97"/>
      <c r="E16" s="97"/>
      <c r="F16" s="97"/>
      <c r="G16" s="97"/>
      <c r="H16" s="97"/>
      <c r="I16" s="97"/>
      <c r="J16" s="97"/>
      <c r="K16" s="97"/>
      <c r="L16" s="98"/>
      <c r="M16" s="20" t="s">
        <v>22</v>
      </c>
      <c r="N16" s="20" t="s">
        <v>23</v>
      </c>
      <c r="O16" s="21" t="s">
        <v>24</v>
      </c>
    </row>
    <row r="17" spans="1:21" ht="35.15" customHeight="1" x14ac:dyDescent="0.35">
      <c r="A17" s="99"/>
      <c r="B17" s="100"/>
      <c r="C17" s="100"/>
      <c r="D17" s="100"/>
      <c r="E17" s="100"/>
      <c r="F17" s="100"/>
      <c r="G17" s="100"/>
      <c r="H17" s="100"/>
      <c r="I17" s="100"/>
      <c r="J17" s="100"/>
      <c r="K17" s="100"/>
      <c r="L17" s="101"/>
      <c r="M17" s="18">
        <v>1</v>
      </c>
      <c r="N17" s="24">
        <v>0.5</v>
      </c>
      <c r="O17" s="22">
        <v>6399800544</v>
      </c>
    </row>
    <row r="18" spans="1:21" ht="35.15" customHeight="1" x14ac:dyDescent="0.35">
      <c r="A18" s="99"/>
      <c r="B18" s="100"/>
      <c r="C18" s="100"/>
      <c r="D18" s="100"/>
      <c r="E18" s="100"/>
      <c r="F18" s="100"/>
      <c r="G18" s="100"/>
      <c r="H18" s="100"/>
      <c r="I18" s="100"/>
      <c r="J18" s="100"/>
      <c r="K18" s="100"/>
      <c r="L18" s="101"/>
      <c r="M18" s="18">
        <v>2</v>
      </c>
      <c r="N18" s="24">
        <v>0.5</v>
      </c>
      <c r="O18" s="22">
        <v>6006215576</v>
      </c>
    </row>
    <row r="19" spans="1:21" ht="35.15" customHeight="1" thickBot="1" x14ac:dyDescent="0.4">
      <c r="A19" s="99"/>
      <c r="B19" s="100"/>
      <c r="C19" s="100"/>
      <c r="D19" s="100"/>
      <c r="E19" s="100"/>
      <c r="F19" s="100"/>
      <c r="G19" s="100"/>
      <c r="H19" s="100"/>
      <c r="I19" s="100"/>
      <c r="J19" s="100"/>
      <c r="K19" s="100"/>
      <c r="L19" s="101"/>
      <c r="M19" s="18">
        <v>3</v>
      </c>
      <c r="N19" s="23">
        <v>0.3</v>
      </c>
      <c r="O19" s="22">
        <v>28818835846</v>
      </c>
    </row>
    <row r="20" spans="1:21" ht="35.15" customHeight="1" thickBot="1" x14ac:dyDescent="0.4">
      <c r="A20" s="99"/>
      <c r="B20" s="100"/>
      <c r="C20" s="100"/>
      <c r="D20" s="100"/>
      <c r="E20" s="100"/>
      <c r="F20" s="100"/>
      <c r="G20" s="100"/>
      <c r="H20" s="100"/>
      <c r="I20" s="100"/>
      <c r="J20" s="100"/>
      <c r="K20" s="100"/>
      <c r="L20" s="101"/>
      <c r="M20" s="18">
        <v>4</v>
      </c>
      <c r="N20" s="23">
        <v>0.3</v>
      </c>
      <c r="O20" s="22">
        <v>23674546102</v>
      </c>
    </row>
    <row r="21" spans="1:21" ht="35.15" customHeight="1" x14ac:dyDescent="0.35">
      <c r="A21" s="99"/>
      <c r="B21" s="100"/>
      <c r="C21" s="100"/>
      <c r="D21" s="100"/>
      <c r="E21" s="100"/>
      <c r="F21" s="100"/>
      <c r="G21" s="100"/>
      <c r="H21" s="100"/>
      <c r="I21" s="100"/>
      <c r="J21" s="100"/>
      <c r="K21" s="100"/>
      <c r="L21" s="101"/>
      <c r="M21" s="18">
        <v>5</v>
      </c>
      <c r="N21" s="24">
        <v>0.4</v>
      </c>
      <c r="O21" s="22">
        <v>11076886065</v>
      </c>
    </row>
    <row r="22" spans="1:21" ht="35.15" customHeight="1" thickBot="1" x14ac:dyDescent="0.4">
      <c r="A22" s="99"/>
      <c r="B22" s="100"/>
      <c r="C22" s="100"/>
      <c r="D22" s="100"/>
      <c r="E22" s="100"/>
      <c r="F22" s="100"/>
      <c r="G22" s="100"/>
      <c r="H22" s="100"/>
      <c r="I22" s="100"/>
      <c r="J22" s="100"/>
      <c r="K22" s="100"/>
      <c r="L22" s="101"/>
      <c r="M22" s="18">
        <v>6</v>
      </c>
      <c r="N22" s="23">
        <v>0.3</v>
      </c>
      <c r="O22" s="22">
        <v>25506186524</v>
      </c>
    </row>
    <row r="23" spans="1:21" ht="35.15" customHeight="1" thickBot="1" x14ac:dyDescent="0.4">
      <c r="A23" s="99"/>
      <c r="B23" s="100"/>
      <c r="C23" s="100"/>
      <c r="D23" s="100"/>
      <c r="E23" s="100"/>
      <c r="F23" s="100"/>
      <c r="G23" s="100"/>
      <c r="H23" s="100"/>
      <c r="I23" s="100"/>
      <c r="J23" s="100"/>
      <c r="K23" s="100"/>
      <c r="L23" s="101"/>
      <c r="M23" s="18">
        <v>7</v>
      </c>
      <c r="N23" s="23">
        <v>0.3</v>
      </c>
      <c r="O23" s="22">
        <v>24012635181</v>
      </c>
    </row>
    <row r="24" spans="1:21" ht="35.15" customHeight="1" thickBot="1" x14ac:dyDescent="0.4">
      <c r="A24" s="102"/>
      <c r="B24" s="103"/>
      <c r="C24" s="103"/>
      <c r="D24" s="103"/>
      <c r="E24" s="103"/>
      <c r="F24" s="103"/>
      <c r="G24" s="103"/>
      <c r="H24" s="103"/>
      <c r="I24" s="103"/>
      <c r="J24" s="103"/>
      <c r="K24" s="103"/>
      <c r="L24" s="104"/>
      <c r="M24" s="19">
        <v>8</v>
      </c>
      <c r="N24" s="23">
        <v>0.3</v>
      </c>
      <c r="O24" s="22">
        <v>18220636638</v>
      </c>
      <c r="P24" s="10"/>
      <c r="Q24" s="11"/>
    </row>
    <row r="25" spans="1:21" ht="37" customHeight="1" thickBot="1" x14ac:dyDescent="0.4">
      <c r="A25" s="105" t="s">
        <v>25</v>
      </c>
      <c r="B25" s="106"/>
      <c r="C25" s="106"/>
      <c r="D25" s="106"/>
      <c r="E25" s="106"/>
      <c r="F25" s="106"/>
      <c r="G25" s="106"/>
      <c r="H25" s="106"/>
      <c r="I25" s="106"/>
      <c r="J25" s="106"/>
      <c r="K25" s="106"/>
      <c r="L25" s="106"/>
      <c r="M25" s="106"/>
      <c r="N25" s="106"/>
      <c r="O25" s="107"/>
    </row>
    <row r="26" spans="1:21" ht="77.5" customHeight="1" thickBot="1" x14ac:dyDescent="0.4">
      <c r="A26" s="90" t="s">
        <v>26</v>
      </c>
      <c r="B26" s="91"/>
      <c r="C26" s="92"/>
      <c r="D26" s="108" t="s">
        <v>27</v>
      </c>
      <c r="E26" s="70"/>
      <c r="F26" s="71"/>
      <c r="G26" s="84" t="s">
        <v>28</v>
      </c>
      <c r="H26" s="85"/>
      <c r="I26" s="85"/>
      <c r="J26" s="85"/>
      <c r="K26" s="85"/>
      <c r="L26" s="85"/>
      <c r="M26" s="85"/>
      <c r="N26" s="86"/>
      <c r="O26" s="39" t="s">
        <v>29</v>
      </c>
    </row>
    <row r="27" spans="1:21" ht="77.5" customHeight="1" thickBot="1" x14ac:dyDescent="0.4">
      <c r="A27" s="90" t="s">
        <v>30</v>
      </c>
      <c r="B27" s="91"/>
      <c r="C27" s="92"/>
      <c r="D27" s="109"/>
      <c r="E27" s="110"/>
      <c r="F27" s="111"/>
      <c r="G27" s="84" t="s">
        <v>28</v>
      </c>
      <c r="H27" s="85"/>
      <c r="I27" s="85"/>
      <c r="J27" s="85"/>
      <c r="K27" s="85"/>
      <c r="L27" s="85"/>
      <c r="M27" s="85"/>
      <c r="N27" s="86"/>
      <c r="O27" s="40" t="s">
        <v>29</v>
      </c>
      <c r="P27" s="38"/>
      <c r="Q27" s="36"/>
      <c r="R27" s="36"/>
      <c r="S27" s="36"/>
      <c r="T27" s="36"/>
      <c r="U27" s="37"/>
    </row>
    <row r="28" spans="1:21" ht="77.5" customHeight="1" thickBot="1" x14ac:dyDescent="0.4">
      <c r="A28" s="90" t="s">
        <v>31</v>
      </c>
      <c r="B28" s="91"/>
      <c r="C28" s="92"/>
      <c r="D28" s="112"/>
      <c r="E28" s="113"/>
      <c r="F28" s="114"/>
      <c r="G28" s="84" t="s">
        <v>28</v>
      </c>
      <c r="H28" s="85"/>
      <c r="I28" s="85"/>
      <c r="J28" s="85"/>
      <c r="K28" s="85"/>
      <c r="L28" s="85"/>
      <c r="M28" s="85"/>
      <c r="N28" s="86"/>
      <c r="O28" s="40" t="s">
        <v>29</v>
      </c>
    </row>
    <row r="29" spans="1:21" ht="34.5" customHeight="1" thickBot="1" x14ac:dyDescent="0.4">
      <c r="A29" s="87" t="s">
        <v>32</v>
      </c>
      <c r="B29" s="88"/>
      <c r="C29" s="88"/>
      <c r="D29" s="88"/>
      <c r="E29" s="88"/>
      <c r="F29" s="88"/>
      <c r="G29" s="88"/>
      <c r="H29" s="88"/>
      <c r="I29" s="88"/>
      <c r="J29" s="88"/>
      <c r="K29" s="88"/>
      <c r="L29" s="88"/>
      <c r="M29" s="88"/>
      <c r="N29" s="88"/>
      <c r="O29" s="89"/>
    </row>
    <row r="30" spans="1:21" ht="77.5" customHeight="1" x14ac:dyDescent="0.35">
      <c r="A30" s="29" t="s">
        <v>33</v>
      </c>
      <c r="B30" s="30" t="s">
        <v>34</v>
      </c>
      <c r="C30" s="30" t="s">
        <v>35</v>
      </c>
      <c r="D30" s="30" t="s">
        <v>15</v>
      </c>
      <c r="E30" s="30" t="s">
        <v>36</v>
      </c>
      <c r="F30" s="30" t="s">
        <v>37</v>
      </c>
      <c r="G30" s="30" t="s">
        <v>38</v>
      </c>
      <c r="H30" s="30" t="s">
        <v>39</v>
      </c>
      <c r="I30" s="30" t="s">
        <v>40</v>
      </c>
      <c r="J30" s="30" t="s">
        <v>41</v>
      </c>
      <c r="K30" s="30" t="s">
        <v>42</v>
      </c>
      <c r="L30" s="30" t="s">
        <v>43</v>
      </c>
      <c r="M30" s="30" t="s">
        <v>44</v>
      </c>
      <c r="N30" s="30" t="s">
        <v>45</v>
      </c>
      <c r="O30" s="31" t="s">
        <v>46</v>
      </c>
    </row>
    <row r="31" spans="1:21" ht="223.5" customHeight="1" x14ac:dyDescent="0.35">
      <c r="A31" s="148" t="s">
        <v>122</v>
      </c>
      <c r="B31" s="128" t="s">
        <v>130</v>
      </c>
      <c r="C31" s="26" t="s">
        <v>131</v>
      </c>
      <c r="D31" s="26" t="s">
        <v>142</v>
      </c>
      <c r="E31" s="26" t="s">
        <v>132</v>
      </c>
      <c r="F31" s="26" t="s">
        <v>133</v>
      </c>
      <c r="G31" s="26" t="s">
        <v>260</v>
      </c>
      <c r="H31" s="26"/>
      <c r="I31" s="26"/>
      <c r="J31" s="26"/>
      <c r="K31" s="28"/>
      <c r="L31" s="17"/>
      <c r="M31" s="28"/>
      <c r="N31" s="17"/>
      <c r="O31" s="27"/>
    </row>
    <row r="32" spans="1:21" ht="44.5" customHeight="1" thickBot="1" x14ac:dyDescent="0.4">
      <c r="A32" s="33" t="s">
        <v>48</v>
      </c>
      <c r="B32" s="126" t="s">
        <v>60</v>
      </c>
      <c r="C32" s="126" t="s">
        <v>60</v>
      </c>
      <c r="D32" s="126" t="s">
        <v>60</v>
      </c>
      <c r="E32" s="126" t="s">
        <v>60</v>
      </c>
      <c r="F32" s="126" t="s">
        <v>60</v>
      </c>
      <c r="G32" s="126" t="s">
        <v>66</v>
      </c>
      <c r="H32" s="126" t="s">
        <v>66</v>
      </c>
      <c r="I32" s="126" t="s">
        <v>66</v>
      </c>
      <c r="J32" s="126" t="s">
        <v>66</v>
      </c>
      <c r="K32" s="126" t="s">
        <v>66</v>
      </c>
      <c r="L32" s="126" t="s">
        <v>66</v>
      </c>
      <c r="M32" s="126" t="s">
        <v>66</v>
      </c>
      <c r="N32" s="126" t="s">
        <v>66</v>
      </c>
      <c r="O32" s="126" t="s">
        <v>66</v>
      </c>
    </row>
    <row r="33" spans="1:15" ht="81.650000000000006" customHeight="1" x14ac:dyDescent="0.35">
      <c r="A33" s="29" t="s">
        <v>33</v>
      </c>
      <c r="B33" s="30" t="s">
        <v>34</v>
      </c>
      <c r="C33" s="30" t="s">
        <v>35</v>
      </c>
      <c r="D33" s="30" t="s">
        <v>15</v>
      </c>
      <c r="E33" s="30" t="s">
        <v>36</v>
      </c>
      <c r="F33" s="30" t="s">
        <v>37</v>
      </c>
      <c r="G33" s="30" t="s">
        <v>38</v>
      </c>
      <c r="H33" s="30" t="s">
        <v>39</v>
      </c>
      <c r="I33" s="30" t="s">
        <v>40</v>
      </c>
      <c r="J33" s="30" t="s">
        <v>41</v>
      </c>
      <c r="K33" s="30" t="s">
        <v>42</v>
      </c>
      <c r="L33" s="30" t="s">
        <v>43</v>
      </c>
      <c r="M33" s="30" t="s">
        <v>44</v>
      </c>
      <c r="N33" s="30" t="s">
        <v>45</v>
      </c>
      <c r="O33" s="31" t="s">
        <v>46</v>
      </c>
    </row>
    <row r="34" spans="1:15" ht="226" customHeight="1" x14ac:dyDescent="0.35">
      <c r="A34" s="149" t="s">
        <v>123</v>
      </c>
      <c r="B34" s="129">
        <v>45232</v>
      </c>
      <c r="C34" s="127" t="s">
        <v>124</v>
      </c>
      <c r="D34" s="127">
        <v>8604031370</v>
      </c>
      <c r="E34" s="127" t="s">
        <v>127</v>
      </c>
      <c r="F34" s="127" t="s">
        <v>125</v>
      </c>
      <c r="G34" s="127" t="s">
        <v>126</v>
      </c>
      <c r="H34" s="129">
        <v>44715</v>
      </c>
      <c r="I34" s="129">
        <v>45229</v>
      </c>
      <c r="J34" s="127" t="s">
        <v>126</v>
      </c>
      <c r="K34" s="151" t="s">
        <v>261</v>
      </c>
      <c r="L34" s="127" t="e">
        <f>+K34/1000000</f>
        <v>#VALUE!</v>
      </c>
      <c r="M34" s="150" t="s">
        <v>129</v>
      </c>
      <c r="N34" s="127" t="e">
        <f>+M34/1000000</f>
        <v>#VALUE!</v>
      </c>
      <c r="O34" s="133" t="s">
        <v>128</v>
      </c>
    </row>
    <row r="35" spans="1:15" ht="31.5" thickBot="1" x14ac:dyDescent="0.4">
      <c r="A35" s="33" t="s">
        <v>48</v>
      </c>
      <c r="B35" s="126" t="s">
        <v>60</v>
      </c>
      <c r="C35" s="126" t="s">
        <v>60</v>
      </c>
      <c r="D35" s="126" t="s">
        <v>60</v>
      </c>
      <c r="E35" s="126" t="s">
        <v>60</v>
      </c>
      <c r="F35" s="126" t="s">
        <v>60</v>
      </c>
      <c r="G35" s="126" t="s">
        <v>60</v>
      </c>
      <c r="H35" s="126" t="s">
        <v>60</v>
      </c>
      <c r="I35" s="126" t="s">
        <v>60</v>
      </c>
      <c r="J35" s="126" t="s">
        <v>60</v>
      </c>
      <c r="K35" s="126" t="s">
        <v>66</v>
      </c>
      <c r="L35" s="126" t="s">
        <v>60</v>
      </c>
      <c r="M35" s="126" t="s">
        <v>66</v>
      </c>
      <c r="N35" s="126" t="s">
        <v>60</v>
      </c>
      <c r="O35" s="126" t="s">
        <v>60</v>
      </c>
    </row>
  </sheetData>
  <dataConsolidate/>
  <mergeCells count="32">
    <mergeCell ref="A29:O29"/>
    <mergeCell ref="A25:O25"/>
    <mergeCell ref="A26:C26"/>
    <mergeCell ref="D26:F28"/>
    <mergeCell ref="G26:N26"/>
    <mergeCell ref="A27:C27"/>
    <mergeCell ref="G27:N27"/>
    <mergeCell ref="A28:C28"/>
    <mergeCell ref="G28:N28"/>
    <mergeCell ref="G11:K11"/>
    <mergeCell ref="M11:N11"/>
    <mergeCell ref="A13:O13"/>
    <mergeCell ref="A14:N14"/>
    <mergeCell ref="A15:O15"/>
    <mergeCell ref="A16:L24"/>
    <mergeCell ref="A7:E7"/>
    <mergeCell ref="F7:K7"/>
    <mergeCell ref="M7:N7"/>
    <mergeCell ref="A8:E11"/>
    <mergeCell ref="G8:K8"/>
    <mergeCell ref="M8:N8"/>
    <mergeCell ref="G9:K9"/>
    <mergeCell ref="M9:N9"/>
    <mergeCell ref="G10:K10"/>
    <mergeCell ref="M10:N10"/>
    <mergeCell ref="A1:O1"/>
    <mergeCell ref="A2:O2"/>
    <mergeCell ref="A3:O3"/>
    <mergeCell ref="A4:M4"/>
    <mergeCell ref="A5:O5"/>
    <mergeCell ref="A6:J6"/>
    <mergeCell ref="L6:M6"/>
  </mergeCells>
  <pageMargins left="0.7" right="0.7" top="0.75" bottom="0.75" header="0.3" footer="0.3"/>
  <pageSetup scale="51"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DB985-3CC6-4DA3-A84A-7222874AEF28}">
  <sheetPr>
    <tabColor theme="8" tint="0.39997558519241921"/>
  </sheetPr>
  <dimension ref="A1:U53"/>
  <sheetViews>
    <sheetView topLeftCell="H41" zoomScale="54" zoomScaleNormal="54" zoomScaleSheetLayoutView="50" workbookViewId="0">
      <selection activeCell="O44" sqref="O44"/>
    </sheetView>
  </sheetViews>
  <sheetFormatPr baseColWidth="10" defaultColWidth="11.453125" defaultRowHeight="14.5" x14ac:dyDescent="0.35"/>
  <cols>
    <col min="1" max="1" width="18.453125" customWidth="1"/>
    <col min="2" max="2" width="27.54296875" customWidth="1"/>
    <col min="3" max="3" width="34" customWidth="1"/>
    <col min="4" max="4" width="29.453125" customWidth="1"/>
    <col min="5" max="5" width="34" customWidth="1"/>
    <col min="6" max="6" width="64.453125" customWidth="1"/>
    <col min="7" max="7" width="46.453125" customWidth="1"/>
    <col min="8" max="8" width="25.26953125" customWidth="1"/>
    <col min="9" max="9" width="24.81640625" customWidth="1"/>
    <col min="10" max="10" width="45.54296875" customWidth="1"/>
    <col min="11" max="11" width="36.6328125" customWidth="1"/>
    <col min="12" max="12" width="19.81640625" customWidth="1"/>
    <col min="13" max="13" width="28.453125" customWidth="1"/>
    <col min="14" max="14" width="26" customWidth="1"/>
    <col min="15" max="15" width="70.54296875" customWidth="1"/>
    <col min="16" max="16" width="55.1796875" customWidth="1"/>
    <col min="17" max="17" width="20.453125" bestFit="1" customWidth="1"/>
  </cols>
  <sheetData>
    <row r="1" spans="1:15" ht="33" customHeight="1" thickBot="1" x14ac:dyDescent="0.4">
      <c r="A1" s="42" t="s">
        <v>9</v>
      </c>
      <c r="B1" s="43"/>
      <c r="C1" s="43"/>
      <c r="D1" s="43"/>
      <c r="E1" s="43"/>
      <c r="F1" s="43"/>
      <c r="G1" s="43"/>
      <c r="H1" s="43"/>
      <c r="I1" s="43"/>
      <c r="J1" s="43"/>
      <c r="K1" s="43"/>
      <c r="L1" s="44"/>
      <c r="M1" s="44"/>
      <c r="N1" s="44"/>
      <c r="O1" s="45"/>
    </row>
    <row r="2" spans="1:15" ht="31" customHeight="1" thickBot="1" x14ac:dyDescent="0.4">
      <c r="A2" s="46" t="s">
        <v>1</v>
      </c>
      <c r="B2" s="47"/>
      <c r="C2" s="47"/>
      <c r="D2" s="47"/>
      <c r="E2" s="47"/>
      <c r="F2" s="47"/>
      <c r="G2" s="47"/>
      <c r="H2" s="47"/>
      <c r="I2" s="47"/>
      <c r="J2" s="47"/>
      <c r="K2" s="47"/>
      <c r="L2" s="48"/>
      <c r="M2" s="48"/>
      <c r="N2" s="48"/>
      <c r="O2" s="49"/>
    </row>
    <row r="3" spans="1:15" ht="36" customHeight="1" thickBot="1" x14ac:dyDescent="0.4">
      <c r="A3" s="42" t="s">
        <v>10</v>
      </c>
      <c r="B3" s="43"/>
      <c r="C3" s="43"/>
      <c r="D3" s="43"/>
      <c r="E3" s="43"/>
      <c r="F3" s="43"/>
      <c r="G3" s="43"/>
      <c r="H3" s="43"/>
      <c r="I3" s="43"/>
      <c r="J3" s="43"/>
      <c r="K3" s="43"/>
      <c r="L3" s="43"/>
      <c r="M3" s="43"/>
      <c r="N3" s="43"/>
      <c r="O3" s="50"/>
    </row>
    <row r="4" spans="1:15" ht="58" customHeight="1" thickBot="1" x14ac:dyDescent="0.4">
      <c r="A4" s="46" t="s">
        <v>3</v>
      </c>
      <c r="B4" s="47"/>
      <c r="C4" s="47"/>
      <c r="D4" s="47"/>
      <c r="E4" s="47"/>
      <c r="F4" s="47"/>
      <c r="G4" s="47"/>
      <c r="H4" s="47"/>
      <c r="I4" s="47"/>
      <c r="J4" s="47"/>
      <c r="K4" s="47"/>
      <c r="L4" s="47"/>
      <c r="M4" s="78"/>
      <c r="N4" s="25" t="s">
        <v>11</v>
      </c>
      <c r="O4" s="40" t="s">
        <v>60</v>
      </c>
    </row>
    <row r="5" spans="1:15" ht="16" thickBot="1" x14ac:dyDescent="0.4">
      <c r="A5" s="43"/>
      <c r="B5" s="43"/>
      <c r="C5" s="43"/>
      <c r="D5" s="43"/>
      <c r="E5" s="43"/>
      <c r="F5" s="43"/>
      <c r="G5" s="43"/>
      <c r="H5" s="43"/>
      <c r="I5" s="43"/>
      <c r="J5" s="43"/>
      <c r="K5" s="43"/>
      <c r="L5" s="43"/>
      <c r="M5" s="43"/>
      <c r="N5" s="43"/>
      <c r="O5" s="43"/>
    </row>
    <row r="6" spans="1:15" ht="39.65" customHeight="1" thickBot="1" x14ac:dyDescent="0.4">
      <c r="A6" s="76" t="s">
        <v>12</v>
      </c>
      <c r="B6" s="77"/>
      <c r="C6" s="77"/>
      <c r="D6" s="77"/>
      <c r="E6" s="77"/>
      <c r="F6" s="77"/>
      <c r="G6" s="77"/>
      <c r="H6" s="77"/>
      <c r="I6" s="77"/>
      <c r="J6" s="77"/>
      <c r="K6" s="40">
        <v>7</v>
      </c>
      <c r="L6" s="76" t="s">
        <v>13</v>
      </c>
      <c r="M6" s="77"/>
      <c r="N6" s="12"/>
      <c r="O6" s="13" t="s">
        <v>134</v>
      </c>
    </row>
    <row r="7" spans="1:15" ht="39" customHeight="1" thickBot="1" x14ac:dyDescent="0.4">
      <c r="A7" s="55" t="s">
        <v>14</v>
      </c>
      <c r="B7" s="56"/>
      <c r="C7" s="56"/>
      <c r="D7" s="56"/>
      <c r="E7" s="57"/>
      <c r="F7" s="58" t="s">
        <v>137</v>
      </c>
      <c r="G7" s="59"/>
      <c r="H7" s="59"/>
      <c r="I7" s="59"/>
      <c r="J7" s="59"/>
      <c r="K7" s="60"/>
      <c r="L7" s="2" t="s">
        <v>15</v>
      </c>
      <c r="M7" s="61"/>
      <c r="N7" s="62"/>
      <c r="O7" s="2" t="s">
        <v>16</v>
      </c>
    </row>
    <row r="8" spans="1:15" ht="20.149999999999999" customHeight="1" thickBot="1" x14ac:dyDescent="0.4">
      <c r="A8" s="63" t="s">
        <v>17</v>
      </c>
      <c r="B8" s="64"/>
      <c r="C8" s="64"/>
      <c r="D8" s="64"/>
      <c r="E8" s="65"/>
      <c r="F8" s="3">
        <v>1</v>
      </c>
      <c r="G8" s="69" t="s">
        <v>135</v>
      </c>
      <c r="H8" s="70"/>
      <c r="I8" s="70"/>
      <c r="J8" s="70"/>
      <c r="K8" s="71"/>
      <c r="L8" s="14" t="s">
        <v>15</v>
      </c>
      <c r="M8" s="143">
        <v>81103895.549999997</v>
      </c>
      <c r="N8" s="75"/>
      <c r="O8" s="1">
        <v>0.5</v>
      </c>
    </row>
    <row r="9" spans="1:15" ht="20.149999999999999" customHeight="1" thickBot="1" x14ac:dyDescent="0.4">
      <c r="A9" s="66"/>
      <c r="B9" s="67"/>
      <c r="C9" s="67"/>
      <c r="D9" s="67"/>
      <c r="E9" s="68"/>
      <c r="F9" s="4">
        <v>2</v>
      </c>
      <c r="G9" s="69" t="s">
        <v>136</v>
      </c>
      <c r="H9" s="70"/>
      <c r="I9" s="70"/>
      <c r="J9" s="70"/>
      <c r="K9" s="71"/>
      <c r="L9" s="15" t="s">
        <v>15</v>
      </c>
      <c r="M9" s="74">
        <v>8110132757</v>
      </c>
      <c r="N9" s="75"/>
      <c r="O9" s="1">
        <v>0.5</v>
      </c>
    </row>
    <row r="10" spans="1:15" ht="20.149999999999999" customHeight="1" thickBot="1" x14ac:dyDescent="0.4">
      <c r="A10" s="66"/>
      <c r="B10" s="67"/>
      <c r="C10" s="67"/>
      <c r="D10" s="67"/>
      <c r="E10" s="68"/>
      <c r="F10" s="4">
        <v>3</v>
      </c>
      <c r="G10" s="69" t="s">
        <v>50</v>
      </c>
      <c r="H10" s="70"/>
      <c r="I10" s="70"/>
      <c r="J10" s="70"/>
      <c r="K10" s="71"/>
      <c r="L10" s="15" t="s">
        <v>15</v>
      </c>
      <c r="M10" s="61" t="s">
        <v>50</v>
      </c>
      <c r="N10" s="62"/>
      <c r="O10" s="1" t="s">
        <v>50</v>
      </c>
    </row>
    <row r="11" spans="1:15" ht="20.149999999999999" customHeight="1" thickBot="1" x14ac:dyDescent="0.4">
      <c r="A11" s="66"/>
      <c r="B11" s="67"/>
      <c r="C11" s="67"/>
      <c r="D11" s="67"/>
      <c r="E11" s="68"/>
      <c r="F11" s="3">
        <v>4</v>
      </c>
      <c r="G11" s="69" t="s">
        <v>50</v>
      </c>
      <c r="H11" s="70"/>
      <c r="I11" s="70"/>
      <c r="J11" s="70"/>
      <c r="K11" s="71"/>
      <c r="L11" s="16" t="s">
        <v>15</v>
      </c>
      <c r="M11" s="120" t="s">
        <v>50</v>
      </c>
      <c r="N11" s="121"/>
      <c r="O11" s="5" t="s">
        <v>50</v>
      </c>
    </row>
    <row r="12" spans="1:15" ht="16" thickBot="1" x14ac:dyDescent="0.4">
      <c r="A12" s="6"/>
      <c r="B12" s="7"/>
      <c r="C12" s="7"/>
      <c r="D12" s="7"/>
      <c r="E12" s="7"/>
      <c r="F12" s="7"/>
      <c r="G12" s="7"/>
      <c r="H12" s="7"/>
      <c r="I12" s="7"/>
      <c r="J12" s="7"/>
      <c r="K12" s="7"/>
      <c r="L12" s="8"/>
      <c r="M12" s="8"/>
      <c r="N12" s="8"/>
      <c r="O12" s="9"/>
    </row>
    <row r="13" spans="1:15" ht="33.65" customHeight="1" thickBot="1" x14ac:dyDescent="0.4">
      <c r="A13" s="81" t="s">
        <v>18</v>
      </c>
      <c r="B13" s="82"/>
      <c r="C13" s="82"/>
      <c r="D13" s="82"/>
      <c r="E13" s="82"/>
      <c r="F13" s="82"/>
      <c r="G13" s="82"/>
      <c r="H13" s="82"/>
      <c r="I13" s="82"/>
      <c r="J13" s="82"/>
      <c r="K13" s="82"/>
      <c r="L13" s="82"/>
      <c r="M13" s="82"/>
      <c r="N13" s="82"/>
      <c r="O13" s="83"/>
    </row>
    <row r="14" spans="1:15" ht="78" customHeight="1" thickBot="1" x14ac:dyDescent="0.4">
      <c r="A14" s="93" t="s">
        <v>19</v>
      </c>
      <c r="B14" s="94"/>
      <c r="C14" s="94"/>
      <c r="D14" s="94"/>
      <c r="E14" s="94"/>
      <c r="F14" s="94"/>
      <c r="G14" s="94"/>
      <c r="H14" s="94"/>
      <c r="I14" s="94"/>
      <c r="J14" s="94"/>
      <c r="K14" s="94"/>
      <c r="L14" s="94"/>
      <c r="M14" s="94"/>
      <c r="N14" s="95"/>
      <c r="O14" s="27" t="s">
        <v>60</v>
      </c>
    </row>
    <row r="15" spans="1:15" ht="33.65" customHeight="1" thickBot="1" x14ac:dyDescent="0.4">
      <c r="A15" s="55" t="s">
        <v>20</v>
      </c>
      <c r="B15" s="56"/>
      <c r="C15" s="56"/>
      <c r="D15" s="56"/>
      <c r="E15" s="56"/>
      <c r="F15" s="56"/>
      <c r="G15" s="56"/>
      <c r="H15" s="56"/>
      <c r="I15" s="56"/>
      <c r="J15" s="56"/>
      <c r="K15" s="56"/>
      <c r="L15" s="56"/>
      <c r="M15" s="56"/>
      <c r="N15" s="56"/>
      <c r="O15" s="57"/>
    </row>
    <row r="16" spans="1:15" ht="35.15" customHeight="1" x14ac:dyDescent="0.35">
      <c r="A16" s="96" t="s">
        <v>21</v>
      </c>
      <c r="B16" s="97"/>
      <c r="C16" s="97"/>
      <c r="D16" s="97"/>
      <c r="E16" s="97"/>
      <c r="F16" s="97"/>
      <c r="G16" s="97"/>
      <c r="H16" s="97"/>
      <c r="I16" s="97"/>
      <c r="J16" s="97"/>
      <c r="K16" s="97"/>
      <c r="L16" s="98"/>
      <c r="M16" s="20" t="s">
        <v>22</v>
      </c>
      <c r="N16" s="20" t="s">
        <v>23</v>
      </c>
      <c r="O16" s="21" t="s">
        <v>24</v>
      </c>
    </row>
    <row r="17" spans="1:21" ht="35.15" customHeight="1" x14ac:dyDescent="0.35">
      <c r="A17" s="99"/>
      <c r="B17" s="100"/>
      <c r="C17" s="100"/>
      <c r="D17" s="100"/>
      <c r="E17" s="100"/>
      <c r="F17" s="100"/>
      <c r="G17" s="100"/>
      <c r="H17" s="100"/>
      <c r="I17" s="100"/>
      <c r="J17" s="100"/>
      <c r="K17" s="100"/>
      <c r="L17" s="101"/>
      <c r="M17" s="18">
        <v>1</v>
      </c>
      <c r="N17" s="24">
        <v>0.5</v>
      </c>
      <c r="O17" s="22">
        <v>6399800544</v>
      </c>
    </row>
    <row r="18" spans="1:21" ht="35.15" customHeight="1" x14ac:dyDescent="0.35">
      <c r="A18" s="99"/>
      <c r="B18" s="100"/>
      <c r="C18" s="100"/>
      <c r="D18" s="100"/>
      <c r="E18" s="100"/>
      <c r="F18" s="100"/>
      <c r="G18" s="100"/>
      <c r="H18" s="100"/>
      <c r="I18" s="100"/>
      <c r="J18" s="100"/>
      <c r="K18" s="100"/>
      <c r="L18" s="101"/>
      <c r="M18" s="18">
        <v>2</v>
      </c>
      <c r="N18" s="24">
        <v>0.5</v>
      </c>
      <c r="O18" s="22">
        <v>6006215576</v>
      </c>
    </row>
    <row r="19" spans="1:21" ht="35.15" customHeight="1" thickBot="1" x14ac:dyDescent="0.4">
      <c r="A19" s="99"/>
      <c r="B19" s="100"/>
      <c r="C19" s="100"/>
      <c r="D19" s="100"/>
      <c r="E19" s="100"/>
      <c r="F19" s="100"/>
      <c r="G19" s="100"/>
      <c r="H19" s="100"/>
      <c r="I19" s="100"/>
      <c r="J19" s="100"/>
      <c r="K19" s="100"/>
      <c r="L19" s="101"/>
      <c r="M19" s="18">
        <v>3</v>
      </c>
      <c r="N19" s="23">
        <v>0.3</v>
      </c>
      <c r="O19" s="22">
        <v>28818835846</v>
      </c>
    </row>
    <row r="20" spans="1:21" ht="35.15" customHeight="1" thickBot="1" x14ac:dyDescent="0.4">
      <c r="A20" s="99"/>
      <c r="B20" s="100"/>
      <c r="C20" s="100"/>
      <c r="D20" s="100"/>
      <c r="E20" s="100"/>
      <c r="F20" s="100"/>
      <c r="G20" s="100"/>
      <c r="H20" s="100"/>
      <c r="I20" s="100"/>
      <c r="J20" s="100"/>
      <c r="K20" s="100"/>
      <c r="L20" s="101"/>
      <c r="M20" s="18">
        <v>4</v>
      </c>
      <c r="N20" s="23">
        <v>0.3</v>
      </c>
      <c r="O20" s="22">
        <v>23674546102</v>
      </c>
    </row>
    <row r="21" spans="1:21" ht="35.15" customHeight="1" x14ac:dyDescent="0.35">
      <c r="A21" s="99"/>
      <c r="B21" s="100"/>
      <c r="C21" s="100"/>
      <c r="D21" s="100"/>
      <c r="E21" s="100"/>
      <c r="F21" s="100"/>
      <c r="G21" s="100"/>
      <c r="H21" s="100"/>
      <c r="I21" s="100"/>
      <c r="J21" s="100"/>
      <c r="K21" s="100"/>
      <c r="L21" s="101"/>
      <c r="M21" s="18">
        <v>5</v>
      </c>
      <c r="N21" s="24">
        <v>0.4</v>
      </c>
      <c r="O21" s="22">
        <v>11076886065</v>
      </c>
    </row>
    <row r="22" spans="1:21" ht="35.15" customHeight="1" thickBot="1" x14ac:dyDescent="0.4">
      <c r="A22" s="99"/>
      <c r="B22" s="100"/>
      <c r="C22" s="100"/>
      <c r="D22" s="100"/>
      <c r="E22" s="100"/>
      <c r="F22" s="100"/>
      <c r="G22" s="100"/>
      <c r="H22" s="100"/>
      <c r="I22" s="100"/>
      <c r="J22" s="100"/>
      <c r="K22" s="100"/>
      <c r="L22" s="101"/>
      <c r="M22" s="18">
        <v>6</v>
      </c>
      <c r="N22" s="23">
        <v>0.3</v>
      </c>
      <c r="O22" s="22">
        <v>25506186524</v>
      </c>
    </row>
    <row r="23" spans="1:21" ht="35.15" customHeight="1" thickBot="1" x14ac:dyDescent="0.4">
      <c r="A23" s="99"/>
      <c r="B23" s="100"/>
      <c r="C23" s="100"/>
      <c r="D23" s="100"/>
      <c r="E23" s="100"/>
      <c r="F23" s="100"/>
      <c r="G23" s="100"/>
      <c r="H23" s="100"/>
      <c r="I23" s="100"/>
      <c r="J23" s="100"/>
      <c r="K23" s="100"/>
      <c r="L23" s="101"/>
      <c r="M23" s="18">
        <v>7</v>
      </c>
      <c r="N23" s="23">
        <v>0.3</v>
      </c>
      <c r="O23" s="22">
        <v>24012635181</v>
      </c>
    </row>
    <row r="24" spans="1:21" ht="35.15" customHeight="1" thickBot="1" x14ac:dyDescent="0.4">
      <c r="A24" s="102"/>
      <c r="B24" s="103"/>
      <c r="C24" s="103"/>
      <c r="D24" s="103"/>
      <c r="E24" s="103"/>
      <c r="F24" s="103"/>
      <c r="G24" s="103"/>
      <c r="H24" s="103"/>
      <c r="I24" s="103"/>
      <c r="J24" s="103"/>
      <c r="K24" s="103"/>
      <c r="L24" s="104"/>
      <c r="M24" s="19">
        <v>8</v>
      </c>
      <c r="N24" s="23">
        <v>0.3</v>
      </c>
      <c r="O24" s="22">
        <v>18220636638</v>
      </c>
      <c r="P24" s="10"/>
      <c r="Q24" s="11"/>
    </row>
    <row r="25" spans="1:21" ht="37" customHeight="1" thickBot="1" x14ac:dyDescent="0.4">
      <c r="A25" s="105" t="s">
        <v>25</v>
      </c>
      <c r="B25" s="106"/>
      <c r="C25" s="106"/>
      <c r="D25" s="106"/>
      <c r="E25" s="106"/>
      <c r="F25" s="106"/>
      <c r="G25" s="106"/>
      <c r="H25" s="106"/>
      <c r="I25" s="106"/>
      <c r="J25" s="106"/>
      <c r="K25" s="106"/>
      <c r="L25" s="106"/>
      <c r="M25" s="106"/>
      <c r="N25" s="106"/>
      <c r="O25" s="107"/>
    </row>
    <row r="26" spans="1:21" ht="77.5" customHeight="1" thickBot="1" x14ac:dyDescent="0.4">
      <c r="A26" s="90" t="s">
        <v>26</v>
      </c>
      <c r="B26" s="91"/>
      <c r="C26" s="92"/>
      <c r="D26" s="108" t="s">
        <v>27</v>
      </c>
      <c r="E26" s="70"/>
      <c r="F26" s="71"/>
      <c r="G26" s="84" t="s">
        <v>28</v>
      </c>
      <c r="H26" s="85"/>
      <c r="I26" s="85"/>
      <c r="J26" s="85"/>
      <c r="K26" s="85"/>
      <c r="L26" s="85"/>
      <c r="M26" s="85"/>
      <c r="N26" s="86"/>
      <c r="O26" s="39" t="s">
        <v>29</v>
      </c>
    </row>
    <row r="27" spans="1:21" ht="77.5" customHeight="1" thickBot="1" x14ac:dyDescent="0.4">
      <c r="A27" s="90" t="s">
        <v>30</v>
      </c>
      <c r="B27" s="91"/>
      <c r="C27" s="92"/>
      <c r="D27" s="109"/>
      <c r="E27" s="110"/>
      <c r="F27" s="111"/>
      <c r="G27" s="84" t="s">
        <v>28</v>
      </c>
      <c r="H27" s="85"/>
      <c r="I27" s="85"/>
      <c r="J27" s="85"/>
      <c r="K27" s="85"/>
      <c r="L27" s="85"/>
      <c r="M27" s="85"/>
      <c r="N27" s="86"/>
      <c r="O27" s="40" t="s">
        <v>29</v>
      </c>
      <c r="P27" s="38"/>
      <c r="Q27" s="36"/>
      <c r="R27" s="36"/>
      <c r="S27" s="36"/>
      <c r="T27" s="36"/>
      <c r="U27" s="37"/>
    </row>
    <row r="28" spans="1:21" ht="77.5" customHeight="1" thickBot="1" x14ac:dyDescent="0.4">
      <c r="A28" s="90" t="s">
        <v>31</v>
      </c>
      <c r="B28" s="91"/>
      <c r="C28" s="92"/>
      <c r="D28" s="112"/>
      <c r="E28" s="113"/>
      <c r="F28" s="114"/>
      <c r="G28" s="84" t="s">
        <v>28</v>
      </c>
      <c r="H28" s="85"/>
      <c r="I28" s="85"/>
      <c r="J28" s="85"/>
      <c r="K28" s="85"/>
      <c r="L28" s="85"/>
      <c r="M28" s="85"/>
      <c r="N28" s="86"/>
      <c r="O28" s="40" t="s">
        <v>29</v>
      </c>
    </row>
    <row r="29" spans="1:21" ht="34.5" customHeight="1" thickBot="1" x14ac:dyDescent="0.4">
      <c r="A29" s="87" t="s">
        <v>32</v>
      </c>
      <c r="B29" s="88"/>
      <c r="C29" s="88"/>
      <c r="D29" s="88"/>
      <c r="E29" s="88"/>
      <c r="F29" s="88"/>
      <c r="G29" s="88"/>
      <c r="H29" s="88"/>
      <c r="I29" s="88"/>
      <c r="J29" s="88"/>
      <c r="K29" s="88"/>
      <c r="L29" s="88"/>
      <c r="M29" s="88"/>
      <c r="N29" s="88"/>
      <c r="O29" s="89"/>
    </row>
    <row r="30" spans="1:21" ht="77.5" customHeight="1" x14ac:dyDescent="0.35">
      <c r="A30" s="29" t="s">
        <v>33</v>
      </c>
      <c r="B30" s="30" t="s">
        <v>34</v>
      </c>
      <c r="C30" s="30" t="s">
        <v>35</v>
      </c>
      <c r="D30" s="30" t="s">
        <v>15</v>
      </c>
      <c r="E30" s="30" t="s">
        <v>36</v>
      </c>
      <c r="F30" s="30" t="s">
        <v>37</v>
      </c>
      <c r="G30" s="30" t="s">
        <v>38</v>
      </c>
      <c r="H30" s="30" t="s">
        <v>39</v>
      </c>
      <c r="I30" s="30" t="s">
        <v>40</v>
      </c>
      <c r="J30" s="30" t="s">
        <v>41</v>
      </c>
      <c r="K30" s="30" t="s">
        <v>42</v>
      </c>
      <c r="L30" s="30" t="s">
        <v>43</v>
      </c>
      <c r="M30" s="30" t="s">
        <v>44</v>
      </c>
      <c r="N30" s="30" t="s">
        <v>45</v>
      </c>
      <c r="O30" s="31" t="s">
        <v>46</v>
      </c>
    </row>
    <row r="31" spans="1:21" ht="223.5" customHeight="1" x14ac:dyDescent="0.35">
      <c r="A31" s="32" t="s">
        <v>144</v>
      </c>
      <c r="B31" s="26" t="s">
        <v>138</v>
      </c>
      <c r="C31" s="26" t="s">
        <v>139</v>
      </c>
      <c r="D31" s="152" t="s">
        <v>141</v>
      </c>
      <c r="E31" s="26" t="s">
        <v>140</v>
      </c>
      <c r="F31" s="26" t="s">
        <v>143</v>
      </c>
      <c r="G31" s="26" t="s">
        <v>263</v>
      </c>
      <c r="H31" s="26"/>
      <c r="I31" s="26"/>
      <c r="J31" s="26"/>
      <c r="K31" s="28"/>
      <c r="L31" s="17"/>
      <c r="M31" s="28"/>
      <c r="N31" s="17"/>
      <c r="O31" s="27"/>
    </row>
    <row r="32" spans="1:21" ht="44.5" customHeight="1" thickBot="1" x14ac:dyDescent="0.4">
      <c r="A32" s="33" t="s">
        <v>48</v>
      </c>
      <c r="B32" s="126" t="s">
        <v>60</v>
      </c>
      <c r="C32" s="126" t="s">
        <v>60</v>
      </c>
      <c r="D32" s="126" t="s">
        <v>60</v>
      </c>
      <c r="E32" s="126" t="s">
        <v>60</v>
      </c>
      <c r="F32" s="126" t="s">
        <v>60</v>
      </c>
      <c r="G32" s="126" t="s">
        <v>66</v>
      </c>
      <c r="H32" s="126" t="s">
        <v>66</v>
      </c>
      <c r="I32" s="126" t="s">
        <v>66</v>
      </c>
      <c r="J32" s="126" t="s">
        <v>66</v>
      </c>
      <c r="K32" s="126" t="s">
        <v>66</v>
      </c>
      <c r="L32" s="126" t="s">
        <v>66</v>
      </c>
      <c r="M32" s="126" t="s">
        <v>66</v>
      </c>
      <c r="N32" s="126" t="s">
        <v>66</v>
      </c>
      <c r="O32" s="126" t="s">
        <v>66</v>
      </c>
    </row>
    <row r="33" spans="1:15" ht="81.650000000000006" customHeight="1" x14ac:dyDescent="0.35">
      <c r="A33" s="29" t="s">
        <v>33</v>
      </c>
      <c r="B33" s="30" t="s">
        <v>34</v>
      </c>
      <c r="C33" s="30" t="s">
        <v>35</v>
      </c>
      <c r="D33" s="30" t="s">
        <v>15</v>
      </c>
      <c r="E33" s="30" t="s">
        <v>36</v>
      </c>
      <c r="F33" s="30" t="s">
        <v>37</v>
      </c>
      <c r="G33" s="30" t="s">
        <v>38</v>
      </c>
      <c r="H33" s="30" t="s">
        <v>39</v>
      </c>
      <c r="I33" s="30" t="s">
        <v>40</v>
      </c>
      <c r="J33" s="30" t="s">
        <v>41</v>
      </c>
      <c r="K33" s="30" t="s">
        <v>42</v>
      </c>
      <c r="L33" s="30" t="s">
        <v>43</v>
      </c>
      <c r="M33" s="30" t="s">
        <v>44</v>
      </c>
      <c r="N33" s="30" t="s">
        <v>45</v>
      </c>
      <c r="O33" s="31" t="s">
        <v>46</v>
      </c>
    </row>
    <row r="34" spans="1:15" ht="226" customHeight="1" x14ac:dyDescent="0.35">
      <c r="A34" s="32">
        <v>5007722020</v>
      </c>
      <c r="B34" s="128">
        <v>44977</v>
      </c>
      <c r="C34" s="26" t="s">
        <v>146</v>
      </c>
      <c r="D34" s="152" t="s">
        <v>141</v>
      </c>
      <c r="E34" s="26" t="s">
        <v>136</v>
      </c>
      <c r="F34" s="26" t="s">
        <v>147</v>
      </c>
      <c r="G34" s="26" t="s">
        <v>147</v>
      </c>
      <c r="H34" s="128">
        <v>44167</v>
      </c>
      <c r="I34" s="128">
        <v>44895</v>
      </c>
      <c r="J34" s="26" t="s">
        <v>148</v>
      </c>
      <c r="K34" s="28">
        <v>8031818742</v>
      </c>
      <c r="L34" s="17">
        <f>+K34/1000000</f>
        <v>8031.8187420000004</v>
      </c>
      <c r="M34" s="28">
        <v>8031818742</v>
      </c>
      <c r="N34" s="17">
        <f>+M34/1000000</f>
        <v>8031.8187420000004</v>
      </c>
      <c r="O34" s="27" t="s">
        <v>149</v>
      </c>
    </row>
    <row r="35" spans="1:15" ht="31.5" thickBot="1" x14ac:dyDescent="0.4">
      <c r="A35" s="33" t="s">
        <v>48</v>
      </c>
      <c r="B35" s="126" t="s">
        <v>145</v>
      </c>
      <c r="C35" s="126" t="s">
        <v>145</v>
      </c>
      <c r="D35" s="126" t="s">
        <v>60</v>
      </c>
      <c r="E35" s="126" t="s">
        <v>60</v>
      </c>
      <c r="F35" s="126" t="s">
        <v>60</v>
      </c>
      <c r="G35" s="126" t="s">
        <v>60</v>
      </c>
      <c r="H35" s="126" t="s">
        <v>60</v>
      </c>
      <c r="I35" s="126" t="s">
        <v>60</v>
      </c>
      <c r="J35" s="126" t="s">
        <v>60</v>
      </c>
      <c r="K35" s="126" t="s">
        <v>60</v>
      </c>
      <c r="L35" s="126" t="s">
        <v>60</v>
      </c>
      <c r="M35" s="126" t="s">
        <v>60</v>
      </c>
      <c r="N35" s="126" t="s">
        <v>60</v>
      </c>
      <c r="O35" s="126" t="s">
        <v>60</v>
      </c>
    </row>
    <row r="36" spans="1:15" ht="78" customHeight="1" x14ac:dyDescent="0.35">
      <c r="A36" s="29" t="s">
        <v>33</v>
      </c>
      <c r="B36" s="30" t="s">
        <v>34</v>
      </c>
      <c r="C36" s="30" t="s">
        <v>35</v>
      </c>
      <c r="D36" s="30" t="s">
        <v>15</v>
      </c>
      <c r="E36" s="30" t="s">
        <v>36</v>
      </c>
      <c r="F36" s="30" t="s">
        <v>37</v>
      </c>
      <c r="G36" s="30" t="s">
        <v>38</v>
      </c>
      <c r="H36" s="30" t="s">
        <v>39</v>
      </c>
      <c r="I36" s="30" t="s">
        <v>40</v>
      </c>
      <c r="J36" s="30" t="s">
        <v>41</v>
      </c>
      <c r="K36" s="30" t="s">
        <v>42</v>
      </c>
      <c r="L36" s="30" t="s">
        <v>43</v>
      </c>
      <c r="M36" s="30" t="s">
        <v>44</v>
      </c>
      <c r="N36" s="30" t="s">
        <v>45</v>
      </c>
      <c r="O36" s="31" t="s">
        <v>46</v>
      </c>
    </row>
    <row r="37" spans="1:15" ht="234" customHeight="1" x14ac:dyDescent="0.35">
      <c r="A37" s="32" t="s">
        <v>150</v>
      </c>
      <c r="B37" s="128" t="s">
        <v>151</v>
      </c>
      <c r="C37" s="26" t="s">
        <v>152</v>
      </c>
      <c r="D37" s="26" t="s">
        <v>153</v>
      </c>
      <c r="E37" s="26" t="s">
        <v>154</v>
      </c>
      <c r="F37" s="26" t="s">
        <v>155</v>
      </c>
      <c r="G37" s="26" t="s">
        <v>156</v>
      </c>
      <c r="H37" s="128"/>
      <c r="I37" s="128"/>
      <c r="J37" s="26"/>
      <c r="K37" s="28"/>
      <c r="L37" s="17"/>
      <c r="M37" s="28"/>
      <c r="N37" s="17"/>
      <c r="O37" s="27"/>
    </row>
    <row r="38" spans="1:15" ht="31.5" thickBot="1" x14ac:dyDescent="0.4">
      <c r="A38" s="33" t="s">
        <v>48</v>
      </c>
      <c r="B38" s="126" t="s">
        <v>60</v>
      </c>
      <c r="C38" s="126" t="s">
        <v>60</v>
      </c>
      <c r="D38" s="126" t="s">
        <v>60</v>
      </c>
      <c r="E38" s="126" t="s">
        <v>60</v>
      </c>
      <c r="F38" s="126" t="s">
        <v>60</v>
      </c>
      <c r="G38" s="126" t="s">
        <v>66</v>
      </c>
      <c r="H38" s="126" t="s">
        <v>66</v>
      </c>
      <c r="I38" s="126" t="s">
        <v>66</v>
      </c>
      <c r="J38" s="126" t="s">
        <v>66</v>
      </c>
      <c r="K38" s="126" t="s">
        <v>66</v>
      </c>
      <c r="L38" s="126" t="s">
        <v>66</v>
      </c>
      <c r="M38" s="126" t="s">
        <v>66</v>
      </c>
      <c r="N38" s="126" t="s">
        <v>66</v>
      </c>
      <c r="O38" s="126" t="s">
        <v>66</v>
      </c>
    </row>
    <row r="39" spans="1:15" ht="82.5" customHeight="1" x14ac:dyDescent="0.35">
      <c r="A39" s="29" t="s">
        <v>33</v>
      </c>
      <c r="B39" s="30" t="s">
        <v>34</v>
      </c>
      <c r="C39" s="30" t="s">
        <v>35</v>
      </c>
      <c r="D39" s="30" t="s">
        <v>15</v>
      </c>
      <c r="E39" s="30" t="s">
        <v>36</v>
      </c>
      <c r="F39" s="30" t="s">
        <v>37</v>
      </c>
      <c r="G39" s="30" t="s">
        <v>38</v>
      </c>
      <c r="H39" s="30" t="s">
        <v>39</v>
      </c>
      <c r="I39" s="30" t="s">
        <v>40</v>
      </c>
      <c r="J39" s="30" t="s">
        <v>41</v>
      </c>
      <c r="K39" s="30" t="s">
        <v>42</v>
      </c>
      <c r="L39" s="30" t="s">
        <v>43</v>
      </c>
      <c r="M39" s="30" t="s">
        <v>44</v>
      </c>
      <c r="N39" s="30" t="s">
        <v>45</v>
      </c>
      <c r="O39" s="31" t="s">
        <v>46</v>
      </c>
    </row>
    <row r="40" spans="1:15" ht="231.65" customHeight="1" x14ac:dyDescent="0.35">
      <c r="A40" s="32">
        <v>5008442022</v>
      </c>
      <c r="B40" s="128">
        <v>45295</v>
      </c>
      <c r="C40" s="26" t="s">
        <v>157</v>
      </c>
      <c r="D40" s="152" t="s">
        <v>141</v>
      </c>
      <c r="E40" s="26" t="s">
        <v>136</v>
      </c>
      <c r="F40" s="26" t="s">
        <v>158</v>
      </c>
      <c r="G40" s="26" t="s">
        <v>158</v>
      </c>
      <c r="H40" s="128" t="s">
        <v>159</v>
      </c>
      <c r="I40" s="128" t="s">
        <v>159</v>
      </c>
      <c r="J40" s="26" t="s">
        <v>160</v>
      </c>
      <c r="K40" s="28">
        <v>2922148471</v>
      </c>
      <c r="L40" s="17">
        <f>+K40/1160000</f>
        <v>2519.0935094827587</v>
      </c>
      <c r="M40" s="28">
        <v>2922148471</v>
      </c>
      <c r="N40" s="17">
        <f>+M40/1160000</f>
        <v>2519.0935094827587</v>
      </c>
      <c r="O40" s="27" t="s">
        <v>149</v>
      </c>
    </row>
    <row r="41" spans="1:15" ht="31.5" thickBot="1" x14ac:dyDescent="0.4">
      <c r="A41" s="33" t="s">
        <v>48</v>
      </c>
      <c r="B41" s="126" t="s">
        <v>60</v>
      </c>
      <c r="C41" s="126" t="s">
        <v>60</v>
      </c>
      <c r="D41" s="126" t="s">
        <v>60</v>
      </c>
      <c r="E41" s="126" t="s">
        <v>60</v>
      </c>
      <c r="F41" s="126" t="s">
        <v>60</v>
      </c>
      <c r="G41" s="126" t="s">
        <v>60</v>
      </c>
      <c r="H41" s="126" t="s">
        <v>66</v>
      </c>
      <c r="I41" s="126" t="s">
        <v>66</v>
      </c>
      <c r="J41" s="126" t="s">
        <v>60</v>
      </c>
      <c r="K41" s="126" t="s">
        <v>60</v>
      </c>
      <c r="L41" s="126" t="s">
        <v>60</v>
      </c>
      <c r="M41" s="126" t="s">
        <v>60</v>
      </c>
      <c r="N41" s="126" t="s">
        <v>60</v>
      </c>
      <c r="O41" s="126" t="s">
        <v>60</v>
      </c>
    </row>
    <row r="42" spans="1:15" ht="78" customHeight="1" x14ac:dyDescent="0.35">
      <c r="A42" s="29" t="s">
        <v>33</v>
      </c>
      <c r="B42" s="30" t="s">
        <v>34</v>
      </c>
      <c r="C42" s="30" t="s">
        <v>35</v>
      </c>
      <c r="D42" s="30" t="s">
        <v>15</v>
      </c>
      <c r="E42" s="30" t="s">
        <v>36</v>
      </c>
      <c r="F42" s="30" t="s">
        <v>37</v>
      </c>
      <c r="G42" s="30" t="s">
        <v>38</v>
      </c>
      <c r="H42" s="30" t="s">
        <v>39</v>
      </c>
      <c r="I42" s="30" t="s">
        <v>40</v>
      </c>
      <c r="J42" s="30" t="s">
        <v>41</v>
      </c>
      <c r="K42" s="30" t="s">
        <v>42</v>
      </c>
      <c r="L42" s="30" t="s">
        <v>43</v>
      </c>
      <c r="M42" s="30" t="s">
        <v>44</v>
      </c>
      <c r="N42" s="30" t="s">
        <v>45</v>
      </c>
      <c r="O42" s="31" t="s">
        <v>46</v>
      </c>
    </row>
    <row r="43" spans="1:15" ht="237.65" customHeight="1" x14ac:dyDescent="0.35">
      <c r="A43" s="32">
        <v>5005552024</v>
      </c>
      <c r="B43" s="128">
        <v>45534</v>
      </c>
      <c r="C43" s="26" t="s">
        <v>157</v>
      </c>
      <c r="D43" s="152" t="s">
        <v>141</v>
      </c>
      <c r="E43" s="26" t="s">
        <v>136</v>
      </c>
      <c r="F43" s="26" t="s">
        <v>161</v>
      </c>
      <c r="G43" s="26" t="s">
        <v>161</v>
      </c>
      <c r="H43" s="128">
        <v>45351</v>
      </c>
      <c r="I43" s="128">
        <v>45565</v>
      </c>
      <c r="J43" s="26" t="s">
        <v>163</v>
      </c>
      <c r="K43" s="28">
        <v>3708887707</v>
      </c>
      <c r="L43" s="17">
        <f>+K43/1300000</f>
        <v>2852.9905438461537</v>
      </c>
      <c r="M43" s="28">
        <v>3708887707</v>
      </c>
      <c r="N43" s="17">
        <f>+M43/1300000</f>
        <v>2852.9905438461537</v>
      </c>
      <c r="O43" s="27" t="s">
        <v>164</v>
      </c>
    </row>
    <row r="44" spans="1:15" ht="31.5" thickBot="1" x14ac:dyDescent="0.4">
      <c r="A44" s="33" t="s">
        <v>48</v>
      </c>
      <c r="B44" s="126" t="s">
        <v>60</v>
      </c>
      <c r="C44" s="126" t="s">
        <v>60</v>
      </c>
      <c r="D44" s="126" t="s">
        <v>60</v>
      </c>
      <c r="E44" s="126" t="s">
        <v>60</v>
      </c>
      <c r="F44" s="126" t="s">
        <v>60</v>
      </c>
      <c r="G44" s="126" t="s">
        <v>60</v>
      </c>
      <c r="H44" s="126" t="s">
        <v>60</v>
      </c>
      <c r="I44" s="126" t="s">
        <v>60</v>
      </c>
      <c r="J44" s="126" t="s">
        <v>60</v>
      </c>
      <c r="K44" s="126" t="s">
        <v>60</v>
      </c>
      <c r="L44" s="126" t="s">
        <v>60</v>
      </c>
      <c r="M44" s="126" t="s">
        <v>60</v>
      </c>
      <c r="N44" s="126" t="s">
        <v>60</v>
      </c>
      <c r="O44" s="126" t="s">
        <v>60</v>
      </c>
    </row>
    <row r="53" spans="7:7" x14ac:dyDescent="0.35">
      <c r="G53" t="s">
        <v>162</v>
      </c>
    </row>
  </sheetData>
  <dataConsolidate/>
  <mergeCells count="32">
    <mergeCell ref="A29:O29"/>
    <mergeCell ref="A25:O25"/>
    <mergeCell ref="A26:C26"/>
    <mergeCell ref="D26:F28"/>
    <mergeCell ref="G26:N26"/>
    <mergeCell ref="A27:C27"/>
    <mergeCell ref="G27:N27"/>
    <mergeCell ref="A28:C28"/>
    <mergeCell ref="G28:N28"/>
    <mergeCell ref="G11:K11"/>
    <mergeCell ref="M11:N11"/>
    <mergeCell ref="A13:O13"/>
    <mergeCell ref="A14:N14"/>
    <mergeCell ref="A15:O15"/>
    <mergeCell ref="A16:L24"/>
    <mergeCell ref="A7:E7"/>
    <mergeCell ref="F7:K7"/>
    <mergeCell ref="M7:N7"/>
    <mergeCell ref="A8:E11"/>
    <mergeCell ref="G8:K8"/>
    <mergeCell ref="M8:N8"/>
    <mergeCell ref="G9:K9"/>
    <mergeCell ref="M9:N9"/>
    <mergeCell ref="G10:K10"/>
    <mergeCell ref="M10:N10"/>
    <mergeCell ref="A1:O1"/>
    <mergeCell ref="A2:O2"/>
    <mergeCell ref="A3:O3"/>
    <mergeCell ref="A4:M4"/>
    <mergeCell ref="A5:O5"/>
    <mergeCell ref="A6:J6"/>
    <mergeCell ref="L6:M6"/>
  </mergeCells>
  <pageMargins left="0.7" right="0.7" top="0.75" bottom="0.75" header="0.3" footer="0.3"/>
  <pageSetup scale="5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66996-E3A6-4BAA-90FB-D529711B1959}">
  <sheetPr>
    <tabColor theme="5" tint="0.39997558519241921"/>
  </sheetPr>
  <dimension ref="A1:U62"/>
  <sheetViews>
    <sheetView topLeftCell="A58" zoomScale="50" zoomScaleNormal="50" zoomScaleSheetLayoutView="50" workbookViewId="0">
      <selection activeCell="F58" sqref="F58"/>
    </sheetView>
  </sheetViews>
  <sheetFormatPr baseColWidth="10" defaultColWidth="11.453125" defaultRowHeight="14.5" x14ac:dyDescent="0.35"/>
  <cols>
    <col min="1" max="1" width="18.453125" customWidth="1"/>
    <col min="2" max="2" width="27.54296875" customWidth="1"/>
    <col min="3" max="3" width="34" customWidth="1"/>
    <col min="4" max="4" width="29.453125" customWidth="1"/>
    <col min="5" max="5" width="34" customWidth="1"/>
    <col min="6" max="6" width="64.453125" customWidth="1"/>
    <col min="7" max="7" width="46.453125" customWidth="1"/>
    <col min="8" max="8" width="25.26953125" customWidth="1"/>
    <col min="9" max="10" width="24.81640625" customWidth="1"/>
    <col min="11" max="11" width="33.08984375" customWidth="1"/>
    <col min="12" max="12" width="19.81640625" customWidth="1"/>
    <col min="13" max="13" width="28.453125" customWidth="1"/>
    <col min="14" max="14" width="26" customWidth="1"/>
    <col min="15" max="15" width="70.54296875" customWidth="1"/>
    <col min="16" max="16" width="55.1796875" customWidth="1"/>
    <col min="17" max="17" width="20.453125" bestFit="1" customWidth="1"/>
  </cols>
  <sheetData>
    <row r="1" spans="1:15" ht="33" customHeight="1" thickBot="1" x14ac:dyDescent="0.4">
      <c r="A1" s="42" t="s">
        <v>9</v>
      </c>
      <c r="B1" s="43"/>
      <c r="C1" s="43"/>
      <c r="D1" s="43"/>
      <c r="E1" s="43"/>
      <c r="F1" s="43"/>
      <c r="G1" s="43"/>
      <c r="H1" s="43"/>
      <c r="I1" s="43"/>
      <c r="J1" s="43"/>
      <c r="K1" s="43"/>
      <c r="L1" s="44"/>
      <c r="M1" s="44"/>
      <c r="N1" s="44"/>
      <c r="O1" s="45"/>
    </row>
    <row r="2" spans="1:15" ht="31" customHeight="1" thickBot="1" x14ac:dyDescent="0.4">
      <c r="A2" s="46" t="s">
        <v>1</v>
      </c>
      <c r="B2" s="47"/>
      <c r="C2" s="47"/>
      <c r="D2" s="47"/>
      <c r="E2" s="47"/>
      <c r="F2" s="47"/>
      <c r="G2" s="47"/>
      <c r="H2" s="47"/>
      <c r="I2" s="47"/>
      <c r="J2" s="47"/>
      <c r="K2" s="47"/>
      <c r="L2" s="48"/>
      <c r="M2" s="48"/>
      <c r="N2" s="48"/>
      <c r="O2" s="49"/>
    </row>
    <row r="3" spans="1:15" ht="36" customHeight="1" thickBot="1" x14ac:dyDescent="0.4">
      <c r="A3" s="42" t="s">
        <v>10</v>
      </c>
      <c r="B3" s="43"/>
      <c r="C3" s="43"/>
      <c r="D3" s="43"/>
      <c r="E3" s="43"/>
      <c r="F3" s="43"/>
      <c r="G3" s="43"/>
      <c r="H3" s="43"/>
      <c r="I3" s="43"/>
      <c r="J3" s="43"/>
      <c r="K3" s="43"/>
      <c r="L3" s="43"/>
      <c r="M3" s="43"/>
      <c r="N3" s="43"/>
      <c r="O3" s="50"/>
    </row>
    <row r="4" spans="1:15" ht="58" customHeight="1" thickBot="1" x14ac:dyDescent="0.4">
      <c r="A4" s="46" t="s">
        <v>3</v>
      </c>
      <c r="B4" s="47"/>
      <c r="C4" s="47"/>
      <c r="D4" s="47"/>
      <c r="E4" s="47"/>
      <c r="F4" s="47"/>
      <c r="G4" s="47"/>
      <c r="H4" s="47"/>
      <c r="I4" s="47"/>
      <c r="J4" s="47"/>
      <c r="K4" s="47"/>
      <c r="L4" s="47"/>
      <c r="M4" s="78"/>
      <c r="N4" s="25" t="s">
        <v>11</v>
      </c>
      <c r="O4" s="40" t="s">
        <v>66</v>
      </c>
    </row>
    <row r="5" spans="1:15" ht="16" thickBot="1" x14ac:dyDescent="0.4">
      <c r="A5" s="43"/>
      <c r="B5" s="43"/>
      <c r="C5" s="43"/>
      <c r="D5" s="43"/>
      <c r="E5" s="43"/>
      <c r="F5" s="43"/>
      <c r="G5" s="43"/>
      <c r="H5" s="43"/>
      <c r="I5" s="43"/>
      <c r="J5" s="43"/>
      <c r="K5" s="43"/>
      <c r="L5" s="43"/>
      <c r="M5" s="43"/>
      <c r="N5" s="43"/>
      <c r="O5" s="43"/>
    </row>
    <row r="6" spans="1:15" ht="39.65" customHeight="1" thickBot="1" x14ac:dyDescent="0.4">
      <c r="A6" s="76" t="s">
        <v>12</v>
      </c>
      <c r="B6" s="77"/>
      <c r="C6" s="77"/>
      <c r="D6" s="77"/>
      <c r="E6" s="77"/>
      <c r="F6" s="77"/>
      <c r="G6" s="77"/>
      <c r="H6" s="77"/>
      <c r="I6" s="77"/>
      <c r="J6" s="77"/>
      <c r="K6" s="40">
        <v>7</v>
      </c>
      <c r="L6" s="76" t="s">
        <v>13</v>
      </c>
      <c r="M6" s="77"/>
      <c r="N6" s="12"/>
      <c r="O6" s="13" t="s">
        <v>179</v>
      </c>
    </row>
    <row r="7" spans="1:15" ht="39" customHeight="1" thickBot="1" x14ac:dyDescent="0.4">
      <c r="A7" s="55" t="s">
        <v>14</v>
      </c>
      <c r="B7" s="56"/>
      <c r="C7" s="56"/>
      <c r="D7" s="56"/>
      <c r="E7" s="57"/>
      <c r="F7" s="58" t="s">
        <v>180</v>
      </c>
      <c r="G7" s="59"/>
      <c r="H7" s="59"/>
      <c r="I7" s="59"/>
      <c r="J7" s="59"/>
      <c r="K7" s="60"/>
      <c r="L7" s="2" t="s">
        <v>15</v>
      </c>
      <c r="M7" s="61"/>
      <c r="N7" s="62"/>
      <c r="O7" s="2" t="s">
        <v>16</v>
      </c>
    </row>
    <row r="8" spans="1:15" ht="20.149999999999999" customHeight="1" thickBot="1" x14ac:dyDescent="0.4">
      <c r="A8" s="63" t="s">
        <v>17</v>
      </c>
      <c r="B8" s="64"/>
      <c r="C8" s="64"/>
      <c r="D8" s="64"/>
      <c r="E8" s="65"/>
      <c r="F8" s="3">
        <v>1</v>
      </c>
      <c r="G8" s="69" t="s">
        <v>181</v>
      </c>
      <c r="H8" s="70"/>
      <c r="I8" s="70"/>
      <c r="J8" s="70"/>
      <c r="K8" s="71"/>
      <c r="L8" s="14" t="s">
        <v>15</v>
      </c>
      <c r="M8" s="143">
        <v>90035295.920000002</v>
      </c>
      <c r="N8" s="75"/>
      <c r="O8" s="1">
        <v>0.6</v>
      </c>
    </row>
    <row r="9" spans="1:15" ht="20.149999999999999" customHeight="1" thickBot="1" x14ac:dyDescent="0.4">
      <c r="A9" s="66"/>
      <c r="B9" s="67"/>
      <c r="C9" s="67"/>
      <c r="D9" s="67"/>
      <c r="E9" s="68"/>
      <c r="F9" s="4">
        <v>2</v>
      </c>
      <c r="G9" s="69" t="s">
        <v>182</v>
      </c>
      <c r="H9" s="70"/>
      <c r="I9" s="70"/>
      <c r="J9" s="70"/>
      <c r="K9" s="71"/>
      <c r="L9" s="15" t="s">
        <v>15</v>
      </c>
      <c r="M9" s="143">
        <v>8002539287</v>
      </c>
      <c r="N9" s="75"/>
      <c r="O9" s="1">
        <v>0.2</v>
      </c>
    </row>
    <row r="10" spans="1:15" ht="20.149999999999999" customHeight="1" thickBot="1" x14ac:dyDescent="0.4">
      <c r="A10" s="66"/>
      <c r="B10" s="67"/>
      <c r="C10" s="67"/>
      <c r="D10" s="67"/>
      <c r="E10" s="68"/>
      <c r="F10" s="4">
        <v>3</v>
      </c>
      <c r="G10" s="69" t="s">
        <v>183</v>
      </c>
      <c r="H10" s="70"/>
      <c r="I10" s="70"/>
      <c r="J10" s="70"/>
      <c r="K10" s="71"/>
      <c r="L10" s="15" t="s">
        <v>15</v>
      </c>
      <c r="M10" s="144">
        <v>9009657533</v>
      </c>
      <c r="N10" s="145"/>
      <c r="O10" s="1">
        <v>0.2</v>
      </c>
    </row>
    <row r="11" spans="1:15" ht="20.149999999999999" customHeight="1" thickBot="1" x14ac:dyDescent="0.4">
      <c r="A11" s="66"/>
      <c r="B11" s="67"/>
      <c r="C11" s="67"/>
      <c r="D11" s="67"/>
      <c r="E11" s="68"/>
      <c r="F11" s="3">
        <v>4</v>
      </c>
      <c r="G11" s="69" t="s">
        <v>50</v>
      </c>
      <c r="H11" s="70"/>
      <c r="I11" s="70"/>
      <c r="J11" s="70"/>
      <c r="K11" s="71"/>
      <c r="L11" s="16" t="s">
        <v>15</v>
      </c>
      <c r="M11" s="120" t="s">
        <v>50</v>
      </c>
      <c r="N11" s="121"/>
      <c r="O11" s="5" t="s">
        <v>50</v>
      </c>
    </row>
    <row r="12" spans="1:15" ht="16" thickBot="1" x14ac:dyDescent="0.4">
      <c r="A12" s="6"/>
      <c r="B12" s="7"/>
      <c r="C12" s="7"/>
      <c r="D12" s="7"/>
      <c r="E12" s="7"/>
      <c r="F12" s="7"/>
      <c r="G12" s="7"/>
      <c r="H12" s="7"/>
      <c r="I12" s="7"/>
      <c r="J12" s="7"/>
      <c r="K12" s="7"/>
      <c r="L12" s="8"/>
      <c r="M12" s="8"/>
      <c r="N12" s="8"/>
      <c r="O12" s="9"/>
    </row>
    <row r="13" spans="1:15" ht="33.65" customHeight="1" thickBot="1" x14ac:dyDescent="0.4">
      <c r="A13" s="81" t="s">
        <v>18</v>
      </c>
      <c r="B13" s="82"/>
      <c r="C13" s="82"/>
      <c r="D13" s="82"/>
      <c r="E13" s="82"/>
      <c r="F13" s="82"/>
      <c r="G13" s="82"/>
      <c r="H13" s="82"/>
      <c r="I13" s="82"/>
      <c r="J13" s="82"/>
      <c r="K13" s="82"/>
      <c r="L13" s="82"/>
      <c r="M13" s="82"/>
      <c r="N13" s="82"/>
      <c r="O13" s="83"/>
    </row>
    <row r="14" spans="1:15" ht="78" customHeight="1" thickBot="1" x14ac:dyDescent="0.4">
      <c r="A14" s="93" t="s">
        <v>19</v>
      </c>
      <c r="B14" s="94"/>
      <c r="C14" s="94"/>
      <c r="D14" s="94"/>
      <c r="E14" s="94"/>
      <c r="F14" s="94"/>
      <c r="G14" s="94"/>
      <c r="H14" s="94"/>
      <c r="I14" s="94"/>
      <c r="J14" s="94"/>
      <c r="K14" s="94"/>
      <c r="L14" s="94"/>
      <c r="M14" s="94"/>
      <c r="N14" s="95"/>
      <c r="O14" s="27" t="s">
        <v>60</v>
      </c>
    </row>
    <row r="15" spans="1:15" ht="33.65" customHeight="1" thickBot="1" x14ac:dyDescent="0.4">
      <c r="A15" s="55" t="s">
        <v>20</v>
      </c>
      <c r="B15" s="56"/>
      <c r="C15" s="56"/>
      <c r="D15" s="56"/>
      <c r="E15" s="56"/>
      <c r="F15" s="56"/>
      <c r="G15" s="56"/>
      <c r="H15" s="56"/>
      <c r="I15" s="56"/>
      <c r="J15" s="56"/>
      <c r="K15" s="56"/>
      <c r="L15" s="56"/>
      <c r="M15" s="56"/>
      <c r="N15" s="56"/>
      <c r="O15" s="57"/>
    </row>
    <row r="16" spans="1:15" ht="35.15" customHeight="1" x14ac:dyDescent="0.35">
      <c r="A16" s="96" t="s">
        <v>21</v>
      </c>
      <c r="B16" s="97"/>
      <c r="C16" s="97"/>
      <c r="D16" s="97"/>
      <c r="E16" s="97"/>
      <c r="F16" s="97"/>
      <c r="G16" s="97"/>
      <c r="H16" s="97"/>
      <c r="I16" s="97"/>
      <c r="J16" s="97"/>
      <c r="K16" s="97"/>
      <c r="L16" s="98"/>
      <c r="M16" s="20" t="s">
        <v>22</v>
      </c>
      <c r="N16" s="20" t="s">
        <v>23</v>
      </c>
      <c r="O16" s="21" t="s">
        <v>24</v>
      </c>
    </row>
    <row r="17" spans="1:21" ht="35.15" customHeight="1" x14ac:dyDescent="0.35">
      <c r="A17" s="99"/>
      <c r="B17" s="100"/>
      <c r="C17" s="100"/>
      <c r="D17" s="100"/>
      <c r="E17" s="100"/>
      <c r="F17" s="100"/>
      <c r="G17" s="100"/>
      <c r="H17" s="100"/>
      <c r="I17" s="100"/>
      <c r="J17" s="100"/>
      <c r="K17" s="100"/>
      <c r="L17" s="101"/>
      <c r="M17" s="18">
        <v>1</v>
      </c>
      <c r="N17" s="24">
        <v>0.5</v>
      </c>
      <c r="O17" s="22">
        <v>6399800544</v>
      </c>
    </row>
    <row r="18" spans="1:21" ht="35.15" customHeight="1" x14ac:dyDescent="0.35">
      <c r="A18" s="99"/>
      <c r="B18" s="100"/>
      <c r="C18" s="100"/>
      <c r="D18" s="100"/>
      <c r="E18" s="100"/>
      <c r="F18" s="100"/>
      <c r="G18" s="100"/>
      <c r="H18" s="100"/>
      <c r="I18" s="100"/>
      <c r="J18" s="100"/>
      <c r="K18" s="100"/>
      <c r="L18" s="101"/>
      <c r="M18" s="18">
        <v>2</v>
      </c>
      <c r="N18" s="24">
        <v>0.5</v>
      </c>
      <c r="O18" s="22">
        <v>6006215576</v>
      </c>
    </row>
    <row r="19" spans="1:21" ht="35.15" customHeight="1" thickBot="1" x14ac:dyDescent="0.4">
      <c r="A19" s="99"/>
      <c r="B19" s="100"/>
      <c r="C19" s="100"/>
      <c r="D19" s="100"/>
      <c r="E19" s="100"/>
      <c r="F19" s="100"/>
      <c r="G19" s="100"/>
      <c r="H19" s="100"/>
      <c r="I19" s="100"/>
      <c r="J19" s="100"/>
      <c r="K19" s="100"/>
      <c r="L19" s="101"/>
      <c r="M19" s="18">
        <v>3</v>
      </c>
      <c r="N19" s="23">
        <v>0.3</v>
      </c>
      <c r="O19" s="22">
        <v>28818835846</v>
      </c>
    </row>
    <row r="20" spans="1:21" ht="35.15" customHeight="1" thickBot="1" x14ac:dyDescent="0.4">
      <c r="A20" s="99"/>
      <c r="B20" s="100"/>
      <c r="C20" s="100"/>
      <c r="D20" s="100"/>
      <c r="E20" s="100"/>
      <c r="F20" s="100"/>
      <c r="G20" s="100"/>
      <c r="H20" s="100"/>
      <c r="I20" s="100"/>
      <c r="J20" s="100"/>
      <c r="K20" s="100"/>
      <c r="L20" s="101"/>
      <c r="M20" s="18">
        <v>4</v>
      </c>
      <c r="N20" s="23">
        <v>0.3</v>
      </c>
      <c r="O20" s="22">
        <v>23674546102</v>
      </c>
    </row>
    <row r="21" spans="1:21" ht="35.15" customHeight="1" x14ac:dyDescent="0.35">
      <c r="A21" s="99"/>
      <c r="B21" s="100"/>
      <c r="C21" s="100"/>
      <c r="D21" s="100"/>
      <c r="E21" s="100"/>
      <c r="F21" s="100"/>
      <c r="G21" s="100"/>
      <c r="H21" s="100"/>
      <c r="I21" s="100"/>
      <c r="J21" s="100"/>
      <c r="K21" s="100"/>
      <c r="L21" s="101"/>
      <c r="M21" s="18">
        <v>5</v>
      </c>
      <c r="N21" s="24">
        <v>0.4</v>
      </c>
      <c r="O21" s="22">
        <v>11076886065</v>
      </c>
    </row>
    <row r="22" spans="1:21" ht="35.15" customHeight="1" thickBot="1" x14ac:dyDescent="0.4">
      <c r="A22" s="99"/>
      <c r="B22" s="100"/>
      <c r="C22" s="100"/>
      <c r="D22" s="100"/>
      <c r="E22" s="100"/>
      <c r="F22" s="100"/>
      <c r="G22" s="100"/>
      <c r="H22" s="100"/>
      <c r="I22" s="100"/>
      <c r="J22" s="100"/>
      <c r="K22" s="100"/>
      <c r="L22" s="101"/>
      <c r="M22" s="18">
        <v>6</v>
      </c>
      <c r="N22" s="23">
        <v>0.3</v>
      </c>
      <c r="O22" s="22">
        <v>25506186524</v>
      </c>
    </row>
    <row r="23" spans="1:21" ht="35.15" customHeight="1" thickBot="1" x14ac:dyDescent="0.4">
      <c r="A23" s="99"/>
      <c r="B23" s="100"/>
      <c r="C23" s="100"/>
      <c r="D23" s="100"/>
      <c r="E23" s="100"/>
      <c r="F23" s="100"/>
      <c r="G23" s="100"/>
      <c r="H23" s="100"/>
      <c r="I23" s="100"/>
      <c r="J23" s="100"/>
      <c r="K23" s="100"/>
      <c r="L23" s="101"/>
      <c r="M23" s="18">
        <v>7</v>
      </c>
      <c r="N23" s="23">
        <v>0.3</v>
      </c>
      <c r="O23" s="22">
        <v>24012635181</v>
      </c>
    </row>
    <row r="24" spans="1:21" ht="35.15" customHeight="1" thickBot="1" x14ac:dyDescent="0.4">
      <c r="A24" s="102"/>
      <c r="B24" s="103"/>
      <c r="C24" s="103"/>
      <c r="D24" s="103"/>
      <c r="E24" s="103"/>
      <c r="F24" s="103"/>
      <c r="G24" s="103"/>
      <c r="H24" s="103"/>
      <c r="I24" s="103"/>
      <c r="J24" s="103"/>
      <c r="K24" s="103"/>
      <c r="L24" s="104"/>
      <c r="M24" s="19">
        <v>8</v>
      </c>
      <c r="N24" s="23">
        <v>0.3</v>
      </c>
      <c r="O24" s="22">
        <v>18220636638</v>
      </c>
      <c r="P24" s="10"/>
      <c r="Q24" s="11"/>
    </row>
    <row r="25" spans="1:21" ht="37" customHeight="1" thickBot="1" x14ac:dyDescent="0.4">
      <c r="A25" s="105" t="s">
        <v>25</v>
      </c>
      <c r="B25" s="106"/>
      <c r="C25" s="106"/>
      <c r="D25" s="106"/>
      <c r="E25" s="106"/>
      <c r="F25" s="106"/>
      <c r="G25" s="106"/>
      <c r="H25" s="106"/>
      <c r="I25" s="106"/>
      <c r="J25" s="106"/>
      <c r="K25" s="106"/>
      <c r="L25" s="106"/>
      <c r="M25" s="106"/>
      <c r="N25" s="106"/>
      <c r="O25" s="107"/>
    </row>
    <row r="26" spans="1:21" ht="77.5" customHeight="1" thickBot="1" x14ac:dyDescent="0.4">
      <c r="A26" s="90" t="s">
        <v>26</v>
      </c>
      <c r="B26" s="91"/>
      <c r="C26" s="92"/>
      <c r="D26" s="108" t="s">
        <v>27</v>
      </c>
      <c r="E26" s="70"/>
      <c r="F26" s="71"/>
      <c r="G26" s="84" t="s">
        <v>28</v>
      </c>
      <c r="H26" s="85"/>
      <c r="I26" s="85"/>
      <c r="J26" s="85"/>
      <c r="K26" s="85"/>
      <c r="L26" s="85"/>
      <c r="M26" s="85"/>
      <c r="N26" s="86"/>
      <c r="O26" s="39" t="s">
        <v>29</v>
      </c>
    </row>
    <row r="27" spans="1:21" ht="77.5" customHeight="1" thickBot="1" x14ac:dyDescent="0.4">
      <c r="A27" s="90" t="s">
        <v>30</v>
      </c>
      <c r="B27" s="91"/>
      <c r="C27" s="92"/>
      <c r="D27" s="109"/>
      <c r="E27" s="110"/>
      <c r="F27" s="111"/>
      <c r="G27" s="84" t="s">
        <v>28</v>
      </c>
      <c r="H27" s="85"/>
      <c r="I27" s="85"/>
      <c r="J27" s="85"/>
      <c r="K27" s="85"/>
      <c r="L27" s="85"/>
      <c r="M27" s="85"/>
      <c r="N27" s="86"/>
      <c r="O27" s="40" t="s">
        <v>29</v>
      </c>
      <c r="P27" s="38"/>
      <c r="Q27" s="36"/>
      <c r="R27" s="36"/>
      <c r="S27" s="36"/>
      <c r="T27" s="36"/>
      <c r="U27" s="37"/>
    </row>
    <row r="28" spans="1:21" ht="77.5" customHeight="1" thickBot="1" x14ac:dyDescent="0.4">
      <c r="A28" s="90" t="s">
        <v>31</v>
      </c>
      <c r="B28" s="91"/>
      <c r="C28" s="92"/>
      <c r="D28" s="112"/>
      <c r="E28" s="113"/>
      <c r="F28" s="114"/>
      <c r="G28" s="84" t="s">
        <v>28</v>
      </c>
      <c r="H28" s="85"/>
      <c r="I28" s="85"/>
      <c r="J28" s="85"/>
      <c r="K28" s="85"/>
      <c r="L28" s="85"/>
      <c r="M28" s="85"/>
      <c r="N28" s="86"/>
      <c r="O28" s="40" t="s">
        <v>29</v>
      </c>
    </row>
    <row r="29" spans="1:21" ht="34.5" customHeight="1" thickBot="1" x14ac:dyDescent="0.4">
      <c r="A29" s="87" t="s">
        <v>32</v>
      </c>
      <c r="B29" s="88"/>
      <c r="C29" s="88"/>
      <c r="D29" s="88"/>
      <c r="E29" s="88"/>
      <c r="F29" s="88"/>
      <c r="G29" s="88"/>
      <c r="H29" s="88"/>
      <c r="I29" s="88"/>
      <c r="J29" s="88"/>
      <c r="K29" s="88"/>
      <c r="L29" s="88"/>
      <c r="M29" s="88"/>
      <c r="N29" s="88"/>
      <c r="O29" s="89"/>
    </row>
    <row r="30" spans="1:21" ht="77.5" customHeight="1" x14ac:dyDescent="0.35">
      <c r="A30" s="29" t="s">
        <v>33</v>
      </c>
      <c r="B30" s="30" t="s">
        <v>34</v>
      </c>
      <c r="C30" s="30" t="s">
        <v>35</v>
      </c>
      <c r="D30" s="30" t="s">
        <v>15</v>
      </c>
      <c r="E30" s="30" t="s">
        <v>36</v>
      </c>
      <c r="F30" s="30" t="s">
        <v>37</v>
      </c>
      <c r="G30" s="30" t="s">
        <v>38</v>
      </c>
      <c r="H30" s="30" t="s">
        <v>39</v>
      </c>
      <c r="I30" s="30" t="s">
        <v>40</v>
      </c>
      <c r="J30" s="30" t="s">
        <v>41</v>
      </c>
      <c r="K30" s="30" t="s">
        <v>42</v>
      </c>
      <c r="L30" s="30" t="s">
        <v>43</v>
      </c>
      <c r="M30" s="30" t="s">
        <v>44</v>
      </c>
      <c r="N30" s="30" t="s">
        <v>45</v>
      </c>
      <c r="O30" s="31" t="s">
        <v>46</v>
      </c>
    </row>
    <row r="31" spans="1:21" ht="223.5" customHeight="1" x14ac:dyDescent="0.35">
      <c r="A31" s="153" t="s">
        <v>165</v>
      </c>
      <c r="B31" s="128">
        <v>46038</v>
      </c>
      <c r="C31" s="26" t="s">
        <v>174</v>
      </c>
      <c r="D31" s="26">
        <v>8305080920</v>
      </c>
      <c r="E31" s="26" t="s">
        <v>187</v>
      </c>
      <c r="F31" s="26" t="s">
        <v>204</v>
      </c>
      <c r="G31" s="26"/>
      <c r="H31" s="128"/>
      <c r="I31" s="128"/>
      <c r="J31" s="26"/>
      <c r="K31" s="28"/>
      <c r="L31" s="17"/>
      <c r="M31" s="28"/>
      <c r="N31" s="17"/>
      <c r="O31" s="27" t="s">
        <v>186</v>
      </c>
    </row>
    <row r="32" spans="1:21" ht="44.5" customHeight="1" thickBot="1" x14ac:dyDescent="0.4">
      <c r="A32" s="33" t="s">
        <v>48</v>
      </c>
      <c r="B32" s="126" t="s">
        <v>60</v>
      </c>
      <c r="C32" s="126" t="s">
        <v>60</v>
      </c>
      <c r="D32" s="126" t="s">
        <v>60</v>
      </c>
      <c r="E32" s="126" t="s">
        <v>60</v>
      </c>
      <c r="F32" s="126" t="s">
        <v>66</v>
      </c>
      <c r="G32" s="126" t="s">
        <v>66</v>
      </c>
      <c r="H32" s="126" t="s">
        <v>66</v>
      </c>
      <c r="I32" s="126" t="s">
        <v>66</v>
      </c>
      <c r="J32" s="126" t="s">
        <v>66</v>
      </c>
      <c r="K32" s="126" t="s">
        <v>66</v>
      </c>
      <c r="L32" s="126" t="s">
        <v>66</v>
      </c>
      <c r="M32" s="126" t="s">
        <v>66</v>
      </c>
      <c r="N32" s="126" t="s">
        <v>66</v>
      </c>
      <c r="O32" s="126" t="s">
        <v>66</v>
      </c>
    </row>
    <row r="33" spans="1:15" ht="81.650000000000006" customHeight="1" x14ac:dyDescent="0.35">
      <c r="A33" s="29" t="s">
        <v>33</v>
      </c>
      <c r="B33" s="30" t="s">
        <v>34</v>
      </c>
      <c r="C33" s="30" t="s">
        <v>35</v>
      </c>
      <c r="D33" s="30" t="s">
        <v>15</v>
      </c>
      <c r="E33" s="30" t="s">
        <v>36</v>
      </c>
      <c r="F33" s="30" t="s">
        <v>37</v>
      </c>
      <c r="G33" s="30" t="s">
        <v>38</v>
      </c>
      <c r="H33" s="30" t="s">
        <v>39</v>
      </c>
      <c r="I33" s="30" t="s">
        <v>40</v>
      </c>
      <c r="J33" s="30" t="s">
        <v>41</v>
      </c>
      <c r="K33" s="30" t="s">
        <v>42</v>
      </c>
      <c r="L33" s="30" t="s">
        <v>43</v>
      </c>
      <c r="M33" s="30" t="s">
        <v>44</v>
      </c>
      <c r="N33" s="30" t="s">
        <v>45</v>
      </c>
      <c r="O33" s="31" t="s">
        <v>46</v>
      </c>
    </row>
    <row r="34" spans="1:15" ht="226" customHeight="1" x14ac:dyDescent="0.35">
      <c r="A34" s="155" t="s">
        <v>166</v>
      </c>
      <c r="B34" s="128">
        <v>45290</v>
      </c>
      <c r="C34" s="26" t="s">
        <v>177</v>
      </c>
      <c r="D34" s="26">
        <v>9001461516</v>
      </c>
      <c r="E34" s="26" t="s">
        <v>188</v>
      </c>
      <c r="F34" s="26"/>
      <c r="G34" s="26"/>
      <c r="H34" s="26"/>
      <c r="I34" s="26"/>
      <c r="J34" s="26"/>
      <c r="K34" s="28"/>
      <c r="L34" s="17"/>
      <c r="M34" s="28"/>
      <c r="N34" s="17"/>
      <c r="O34" s="27" t="s">
        <v>186</v>
      </c>
    </row>
    <row r="35" spans="1:15" ht="31.5" thickBot="1" x14ac:dyDescent="0.4">
      <c r="A35" s="33" t="s">
        <v>48</v>
      </c>
      <c r="B35" s="126" t="s">
        <v>66</v>
      </c>
      <c r="C35" s="126" t="s">
        <v>66</v>
      </c>
      <c r="D35" s="126" t="s">
        <v>66</v>
      </c>
      <c r="E35" s="126" t="s">
        <v>66</v>
      </c>
      <c r="F35" s="126" t="s">
        <v>66</v>
      </c>
      <c r="G35" s="126" t="s">
        <v>66</v>
      </c>
      <c r="H35" s="126" t="s">
        <v>66</v>
      </c>
      <c r="I35" s="126" t="s">
        <v>66</v>
      </c>
      <c r="J35" s="126" t="s">
        <v>66</v>
      </c>
      <c r="K35" s="126" t="s">
        <v>66</v>
      </c>
      <c r="L35" s="126" t="s">
        <v>66</v>
      </c>
      <c r="M35" s="126" t="s">
        <v>66</v>
      </c>
      <c r="N35" s="126" t="s">
        <v>66</v>
      </c>
      <c r="O35" s="126" t="s">
        <v>66</v>
      </c>
    </row>
    <row r="36" spans="1:15" ht="78" customHeight="1" x14ac:dyDescent="0.35">
      <c r="A36" s="29" t="s">
        <v>33</v>
      </c>
      <c r="B36" s="30" t="s">
        <v>34</v>
      </c>
      <c r="C36" s="30" t="s">
        <v>35</v>
      </c>
      <c r="D36" s="30" t="s">
        <v>15</v>
      </c>
      <c r="E36" s="30" t="s">
        <v>36</v>
      </c>
      <c r="F36" s="30" t="s">
        <v>37</v>
      </c>
      <c r="G36" s="30" t="s">
        <v>38</v>
      </c>
      <c r="H36" s="30" t="s">
        <v>39</v>
      </c>
      <c r="I36" s="30" t="s">
        <v>40</v>
      </c>
      <c r="J36" s="30" t="s">
        <v>41</v>
      </c>
      <c r="K36" s="30" t="s">
        <v>42</v>
      </c>
      <c r="L36" s="30" t="s">
        <v>43</v>
      </c>
      <c r="M36" s="30" t="s">
        <v>44</v>
      </c>
      <c r="N36" s="30" t="s">
        <v>45</v>
      </c>
      <c r="O36" s="31" t="s">
        <v>46</v>
      </c>
    </row>
    <row r="37" spans="1:15" ht="234" customHeight="1" x14ac:dyDescent="0.35">
      <c r="A37" s="156" t="s">
        <v>167</v>
      </c>
      <c r="B37" s="128">
        <v>46038</v>
      </c>
      <c r="C37" s="26" t="s">
        <v>178</v>
      </c>
      <c r="D37" s="26">
        <v>9019054719</v>
      </c>
      <c r="E37" s="26" t="s">
        <v>187</v>
      </c>
      <c r="F37" s="26" t="s">
        <v>265</v>
      </c>
      <c r="G37" s="26"/>
      <c r="H37" s="26"/>
      <c r="I37" s="26"/>
      <c r="J37" s="26"/>
      <c r="K37" s="28"/>
      <c r="L37" s="17"/>
      <c r="M37" s="28"/>
      <c r="N37" s="17"/>
      <c r="O37" s="27" t="s">
        <v>186</v>
      </c>
    </row>
    <row r="38" spans="1:15" ht="31.5" thickBot="1" x14ac:dyDescent="0.4">
      <c r="A38" s="33" t="s">
        <v>48</v>
      </c>
      <c r="B38" s="126" t="s">
        <v>60</v>
      </c>
      <c r="C38" s="126" t="s">
        <v>60</v>
      </c>
      <c r="D38" s="126" t="s">
        <v>60</v>
      </c>
      <c r="E38" s="126" t="s">
        <v>60</v>
      </c>
      <c r="F38" s="126" t="s">
        <v>66</v>
      </c>
      <c r="G38" s="126" t="s">
        <v>66</v>
      </c>
      <c r="H38" s="126" t="s">
        <v>66</v>
      </c>
      <c r="I38" s="126" t="s">
        <v>66</v>
      </c>
      <c r="J38" s="126" t="s">
        <v>66</v>
      </c>
      <c r="K38" s="126" t="s">
        <v>66</v>
      </c>
      <c r="L38" s="126" t="s">
        <v>66</v>
      </c>
      <c r="M38" s="126" t="s">
        <v>66</v>
      </c>
      <c r="N38" s="126" t="s">
        <v>66</v>
      </c>
      <c r="O38" s="126" t="s">
        <v>66</v>
      </c>
    </row>
    <row r="39" spans="1:15" ht="82.5" customHeight="1" x14ac:dyDescent="0.35">
      <c r="A39" s="29" t="s">
        <v>33</v>
      </c>
      <c r="B39" s="30" t="s">
        <v>34</v>
      </c>
      <c r="C39" s="30" t="s">
        <v>35</v>
      </c>
      <c r="D39" s="30" t="s">
        <v>15</v>
      </c>
      <c r="E39" s="30" t="s">
        <v>36</v>
      </c>
      <c r="F39" s="30" t="s">
        <v>37</v>
      </c>
      <c r="G39" s="30" t="s">
        <v>38</v>
      </c>
      <c r="H39" s="30" t="s">
        <v>39</v>
      </c>
      <c r="I39" s="30" t="s">
        <v>40</v>
      </c>
      <c r="J39" s="30" t="s">
        <v>41</v>
      </c>
      <c r="K39" s="30" t="s">
        <v>42</v>
      </c>
      <c r="L39" s="30" t="s">
        <v>43</v>
      </c>
      <c r="M39" s="30" t="s">
        <v>44</v>
      </c>
      <c r="N39" s="30" t="s">
        <v>45</v>
      </c>
      <c r="O39" s="31" t="s">
        <v>46</v>
      </c>
    </row>
    <row r="40" spans="1:15" ht="231.65" customHeight="1" x14ac:dyDescent="0.35">
      <c r="A40" s="157" t="s">
        <v>168</v>
      </c>
      <c r="B40" s="128">
        <v>44772</v>
      </c>
      <c r="C40" s="26" t="s">
        <v>177</v>
      </c>
      <c r="D40" s="26">
        <v>9001461516</v>
      </c>
      <c r="E40" s="26" t="s">
        <v>188</v>
      </c>
      <c r="F40" s="26" t="s">
        <v>203</v>
      </c>
      <c r="G40" s="26"/>
      <c r="H40" s="26"/>
      <c r="I40" s="26"/>
      <c r="J40" s="26"/>
      <c r="K40" s="28"/>
      <c r="L40" s="17"/>
      <c r="M40" s="28"/>
      <c r="N40" s="17"/>
      <c r="O40" s="27" t="s">
        <v>186</v>
      </c>
    </row>
    <row r="41" spans="1:15" ht="31.5" thickBot="1" x14ac:dyDescent="0.4">
      <c r="A41" s="33" t="s">
        <v>48</v>
      </c>
      <c r="B41" s="126" t="s">
        <v>60</v>
      </c>
      <c r="C41" s="126" t="s">
        <v>60</v>
      </c>
      <c r="D41" s="126" t="s">
        <v>60</v>
      </c>
      <c r="E41" s="126" t="s">
        <v>66</v>
      </c>
      <c r="F41" s="126" t="s">
        <v>66</v>
      </c>
      <c r="G41" s="126" t="s">
        <v>66</v>
      </c>
      <c r="H41" s="126" t="s">
        <v>66</v>
      </c>
      <c r="I41" s="126" t="s">
        <v>66</v>
      </c>
      <c r="J41" s="126" t="s">
        <v>66</v>
      </c>
      <c r="K41" s="126" t="s">
        <v>66</v>
      </c>
      <c r="L41" s="126" t="s">
        <v>66</v>
      </c>
      <c r="M41" s="126" t="s">
        <v>66</v>
      </c>
      <c r="N41" s="126" t="s">
        <v>66</v>
      </c>
      <c r="O41" s="126" t="s">
        <v>66</v>
      </c>
    </row>
    <row r="42" spans="1:15" ht="78" customHeight="1" x14ac:dyDescent="0.35">
      <c r="A42" s="29" t="s">
        <v>33</v>
      </c>
      <c r="B42" s="30" t="s">
        <v>34</v>
      </c>
      <c r="C42" s="30" t="s">
        <v>35</v>
      </c>
      <c r="D42" s="30" t="s">
        <v>15</v>
      </c>
      <c r="E42" s="30" t="s">
        <v>36</v>
      </c>
      <c r="F42" s="30" t="s">
        <v>37</v>
      </c>
      <c r="G42" s="30" t="s">
        <v>38</v>
      </c>
      <c r="H42" s="30" t="s">
        <v>39</v>
      </c>
      <c r="I42" s="30" t="s">
        <v>40</v>
      </c>
      <c r="J42" s="30" t="s">
        <v>41</v>
      </c>
      <c r="K42" s="30" t="s">
        <v>42</v>
      </c>
      <c r="L42" s="30" t="s">
        <v>43</v>
      </c>
      <c r="M42" s="30" t="s">
        <v>44</v>
      </c>
      <c r="N42" s="30" t="s">
        <v>45</v>
      </c>
      <c r="O42" s="31" t="s">
        <v>46</v>
      </c>
    </row>
    <row r="43" spans="1:15" ht="237.65" customHeight="1" x14ac:dyDescent="0.35">
      <c r="A43" s="158" t="s">
        <v>189</v>
      </c>
      <c r="B43" s="128">
        <v>44601</v>
      </c>
      <c r="C43" s="26" t="s">
        <v>176</v>
      </c>
      <c r="D43" s="154">
        <v>9010563115</v>
      </c>
      <c r="E43" s="26" t="s">
        <v>188</v>
      </c>
      <c r="F43" s="26"/>
      <c r="G43" s="26"/>
      <c r="H43" s="26"/>
      <c r="I43" s="26"/>
      <c r="J43" s="26"/>
      <c r="K43" s="28"/>
      <c r="L43" s="17"/>
      <c r="M43" s="28"/>
      <c r="N43" s="17"/>
      <c r="O43" s="27" t="s">
        <v>186</v>
      </c>
    </row>
    <row r="44" spans="1:15" ht="31.5" thickBot="1" x14ac:dyDescent="0.4">
      <c r="A44" s="33" t="s">
        <v>48</v>
      </c>
      <c r="B44" s="126" t="s">
        <v>60</v>
      </c>
      <c r="C44" s="126" t="s">
        <v>60</v>
      </c>
      <c r="D44" s="126" t="s">
        <v>60</v>
      </c>
      <c r="E44" s="126" t="s">
        <v>66</v>
      </c>
      <c r="F44" s="126" t="s">
        <v>66</v>
      </c>
      <c r="G44" s="126" t="s">
        <v>66</v>
      </c>
      <c r="H44" s="126" t="s">
        <v>66</v>
      </c>
      <c r="I44" s="126" t="s">
        <v>66</v>
      </c>
      <c r="J44" s="126" t="s">
        <v>66</v>
      </c>
      <c r="K44" s="126" t="s">
        <v>66</v>
      </c>
      <c r="L44" s="126" t="s">
        <v>66</v>
      </c>
      <c r="M44" s="126" t="s">
        <v>66</v>
      </c>
      <c r="N44" s="126" t="s">
        <v>66</v>
      </c>
      <c r="O44" s="126" t="s">
        <v>66</v>
      </c>
    </row>
    <row r="45" spans="1:15" ht="67.5" customHeight="1" x14ac:dyDescent="0.35">
      <c r="A45" s="29" t="s">
        <v>33</v>
      </c>
      <c r="B45" s="30" t="s">
        <v>34</v>
      </c>
      <c r="C45" s="30" t="s">
        <v>35</v>
      </c>
      <c r="D45" s="30" t="s">
        <v>15</v>
      </c>
      <c r="E45" s="30" t="s">
        <v>36</v>
      </c>
      <c r="F45" s="30" t="s">
        <v>37</v>
      </c>
      <c r="G45" s="30" t="s">
        <v>38</v>
      </c>
      <c r="H45" s="30" t="s">
        <v>39</v>
      </c>
      <c r="I45" s="30" t="s">
        <v>40</v>
      </c>
      <c r="J45" s="30" t="s">
        <v>41</v>
      </c>
      <c r="K45" s="30" t="s">
        <v>42</v>
      </c>
      <c r="L45" s="30" t="s">
        <v>43</v>
      </c>
      <c r="M45" s="30" t="s">
        <v>44</v>
      </c>
      <c r="N45" s="30" t="s">
        <v>45</v>
      </c>
      <c r="O45" s="31" t="s">
        <v>46</v>
      </c>
    </row>
    <row r="46" spans="1:15" ht="226" customHeight="1" x14ac:dyDescent="0.35">
      <c r="A46" s="159" t="s">
        <v>169</v>
      </c>
      <c r="B46" s="128">
        <v>45674</v>
      </c>
      <c r="C46" s="26" t="s">
        <v>176</v>
      </c>
      <c r="D46" s="26">
        <v>8110187704</v>
      </c>
      <c r="E46" s="26" t="s">
        <v>176</v>
      </c>
      <c r="F46" s="26" t="s">
        <v>202</v>
      </c>
      <c r="G46" s="26"/>
      <c r="H46" s="26"/>
      <c r="I46" s="26"/>
      <c r="J46" s="26"/>
      <c r="K46" s="28"/>
      <c r="L46" s="17"/>
      <c r="M46" s="28"/>
      <c r="N46" s="17"/>
      <c r="O46" s="27" t="s">
        <v>47</v>
      </c>
    </row>
    <row r="47" spans="1:15" ht="31.5" thickBot="1" x14ac:dyDescent="0.4">
      <c r="A47" s="33" t="s">
        <v>48</v>
      </c>
      <c r="B47" s="126" t="s">
        <v>60</v>
      </c>
      <c r="C47" s="126" t="s">
        <v>60</v>
      </c>
      <c r="D47" s="126" t="s">
        <v>60</v>
      </c>
      <c r="E47" s="126" t="s">
        <v>60</v>
      </c>
      <c r="F47" s="126" t="s">
        <v>66</v>
      </c>
      <c r="G47" s="126" t="s">
        <v>66</v>
      </c>
      <c r="H47" s="126" t="s">
        <v>66</v>
      </c>
      <c r="I47" s="126" t="s">
        <v>66</v>
      </c>
      <c r="J47" s="126" t="s">
        <v>66</v>
      </c>
      <c r="K47" s="126" t="s">
        <v>66</v>
      </c>
      <c r="L47" s="126" t="s">
        <v>66</v>
      </c>
      <c r="M47" s="126" t="s">
        <v>66</v>
      </c>
      <c r="N47" s="126" t="s">
        <v>66</v>
      </c>
      <c r="O47" s="126" t="s">
        <v>66</v>
      </c>
    </row>
    <row r="48" spans="1:15" ht="78" customHeight="1" x14ac:dyDescent="0.35">
      <c r="A48" s="29" t="s">
        <v>33</v>
      </c>
      <c r="B48" s="30" t="s">
        <v>34</v>
      </c>
      <c r="C48" s="30" t="s">
        <v>35</v>
      </c>
      <c r="D48" s="30" t="s">
        <v>15</v>
      </c>
      <c r="E48" s="30" t="s">
        <v>36</v>
      </c>
      <c r="F48" s="30" t="s">
        <v>37</v>
      </c>
      <c r="G48" s="30" t="s">
        <v>38</v>
      </c>
      <c r="H48" s="30" t="s">
        <v>39</v>
      </c>
      <c r="I48" s="30" t="s">
        <v>40</v>
      </c>
      <c r="J48" s="30" t="s">
        <v>41</v>
      </c>
      <c r="K48" s="30" t="s">
        <v>42</v>
      </c>
      <c r="L48" s="30" t="s">
        <v>43</v>
      </c>
      <c r="M48" s="30" t="s">
        <v>44</v>
      </c>
      <c r="N48" s="30" t="s">
        <v>45</v>
      </c>
      <c r="O48" s="31" t="s">
        <v>46</v>
      </c>
    </row>
    <row r="49" spans="1:15" ht="218.5" customHeight="1" x14ac:dyDescent="0.35">
      <c r="A49" s="160">
        <v>5013232024</v>
      </c>
      <c r="B49" s="128" t="s">
        <v>266</v>
      </c>
      <c r="C49" s="26" t="s">
        <v>190</v>
      </c>
      <c r="D49" s="26" t="s">
        <v>191</v>
      </c>
      <c r="E49" s="26" t="s">
        <v>192</v>
      </c>
      <c r="F49" s="26" t="s">
        <v>193</v>
      </c>
      <c r="G49" s="26" t="s">
        <v>193</v>
      </c>
      <c r="H49" s="128" t="s">
        <v>194</v>
      </c>
      <c r="I49" s="128" t="s">
        <v>195</v>
      </c>
      <c r="J49" s="131" t="s">
        <v>196</v>
      </c>
      <c r="K49" s="28">
        <v>1206994800</v>
      </c>
      <c r="L49" s="17">
        <f>+K49/1300000</f>
        <v>928.45753846153843</v>
      </c>
      <c r="M49" s="28">
        <v>1206994800</v>
      </c>
      <c r="N49" s="17">
        <f>+M49/1300000</f>
        <v>928.45753846153843</v>
      </c>
      <c r="O49" s="27" t="s">
        <v>197</v>
      </c>
    </row>
    <row r="50" spans="1:15" ht="31.5" thickBot="1" x14ac:dyDescent="0.4">
      <c r="A50" s="33" t="s">
        <v>48</v>
      </c>
      <c r="B50" s="126" t="s">
        <v>66</v>
      </c>
      <c r="C50" s="126" t="s">
        <v>60</v>
      </c>
      <c r="D50" s="126" t="s">
        <v>60</v>
      </c>
      <c r="E50" s="126" t="s">
        <v>60</v>
      </c>
      <c r="F50" s="126" t="s">
        <v>60</v>
      </c>
      <c r="G50" s="126" t="s">
        <v>60</v>
      </c>
      <c r="H50" s="126" t="s">
        <v>66</v>
      </c>
      <c r="I50" s="126" t="s">
        <v>66</v>
      </c>
      <c r="J50" s="126" t="s">
        <v>60</v>
      </c>
      <c r="K50" s="126" t="s">
        <v>60</v>
      </c>
      <c r="L50" s="126" t="s">
        <v>60</v>
      </c>
      <c r="M50" s="126" t="s">
        <v>60</v>
      </c>
      <c r="N50" s="126" t="s">
        <v>60</v>
      </c>
      <c r="O50" s="126" t="s">
        <v>60</v>
      </c>
    </row>
    <row r="51" spans="1:15" ht="68.5" customHeight="1" x14ac:dyDescent="0.35">
      <c r="A51" s="29" t="s">
        <v>33</v>
      </c>
      <c r="B51" s="30" t="s">
        <v>34</v>
      </c>
      <c r="C51" s="30" t="s">
        <v>35</v>
      </c>
      <c r="D51" s="30" t="s">
        <v>15</v>
      </c>
      <c r="E51" s="30" t="s">
        <v>36</v>
      </c>
      <c r="F51" s="30" t="s">
        <v>37</v>
      </c>
      <c r="G51" s="30" t="s">
        <v>38</v>
      </c>
      <c r="H51" s="30" t="s">
        <v>39</v>
      </c>
      <c r="I51" s="30" t="s">
        <v>40</v>
      </c>
      <c r="J51" s="30" t="s">
        <v>41</v>
      </c>
      <c r="K51" s="30" t="s">
        <v>42</v>
      </c>
      <c r="L51" s="30" t="s">
        <v>43</v>
      </c>
      <c r="M51" s="30" t="s">
        <v>44</v>
      </c>
      <c r="N51" s="30" t="s">
        <v>45</v>
      </c>
      <c r="O51" s="31" t="s">
        <v>46</v>
      </c>
    </row>
    <row r="52" spans="1:15" ht="239.5" customHeight="1" x14ac:dyDescent="0.35">
      <c r="A52" s="161" t="s">
        <v>170</v>
      </c>
      <c r="B52" s="128">
        <v>45838</v>
      </c>
      <c r="C52" s="26" t="s">
        <v>175</v>
      </c>
      <c r="D52" s="26">
        <v>9002297884</v>
      </c>
      <c r="E52" s="26" t="s">
        <v>185</v>
      </c>
      <c r="F52" s="26" t="s">
        <v>198</v>
      </c>
      <c r="G52" s="26"/>
      <c r="H52" s="26"/>
      <c r="I52" s="26"/>
      <c r="J52" s="26"/>
      <c r="K52" s="28"/>
      <c r="L52" s="17"/>
      <c r="M52" s="28"/>
      <c r="N52" s="17"/>
      <c r="O52" s="27" t="s">
        <v>186</v>
      </c>
    </row>
    <row r="53" spans="1:15" ht="31.5" thickBot="1" x14ac:dyDescent="0.4">
      <c r="A53" s="33" t="s">
        <v>48</v>
      </c>
      <c r="B53" s="126" t="s">
        <v>60</v>
      </c>
      <c r="C53" s="126" t="s">
        <v>60</v>
      </c>
      <c r="D53" s="126" t="s">
        <v>60</v>
      </c>
      <c r="E53" s="126" t="s">
        <v>60</v>
      </c>
      <c r="F53" s="126" t="s">
        <v>66</v>
      </c>
      <c r="G53" s="126" t="s">
        <v>66</v>
      </c>
      <c r="H53" s="126" t="s">
        <v>66</v>
      </c>
      <c r="I53" s="126" t="s">
        <v>66</v>
      </c>
      <c r="J53" s="126" t="s">
        <v>66</v>
      </c>
      <c r="K53" s="126" t="s">
        <v>66</v>
      </c>
      <c r="L53" s="126" t="s">
        <v>66</v>
      </c>
      <c r="M53" s="126" t="s">
        <v>66</v>
      </c>
      <c r="N53" s="126" t="s">
        <v>66</v>
      </c>
      <c r="O53" s="126" t="s">
        <v>66</v>
      </c>
    </row>
    <row r="54" spans="1:15" ht="68.5" customHeight="1" x14ac:dyDescent="0.35">
      <c r="A54" s="29" t="s">
        <v>33</v>
      </c>
      <c r="B54" s="30" t="s">
        <v>34</v>
      </c>
      <c r="C54" s="30" t="s">
        <v>35</v>
      </c>
      <c r="D54" s="30" t="s">
        <v>15</v>
      </c>
      <c r="E54" s="30" t="s">
        <v>36</v>
      </c>
      <c r="F54" s="30" t="s">
        <v>37</v>
      </c>
      <c r="G54" s="30" t="s">
        <v>38</v>
      </c>
      <c r="H54" s="30" t="s">
        <v>39</v>
      </c>
      <c r="I54" s="30" t="s">
        <v>40</v>
      </c>
      <c r="J54" s="30" t="s">
        <v>41</v>
      </c>
      <c r="K54" s="30" t="s">
        <v>42</v>
      </c>
      <c r="L54" s="30" t="s">
        <v>43</v>
      </c>
      <c r="M54" s="30" t="s">
        <v>44</v>
      </c>
      <c r="N54" s="30" t="s">
        <v>45</v>
      </c>
      <c r="O54" s="31" t="s">
        <v>46</v>
      </c>
    </row>
    <row r="55" spans="1:15" ht="231" customHeight="1" x14ac:dyDescent="0.35">
      <c r="A55" s="162" t="s">
        <v>171</v>
      </c>
      <c r="B55" s="128">
        <v>44560</v>
      </c>
      <c r="C55" s="26" t="s">
        <v>199</v>
      </c>
      <c r="D55" s="26">
        <v>9011094896</v>
      </c>
      <c r="E55" s="26" t="s">
        <v>188</v>
      </c>
      <c r="F55" s="26"/>
      <c r="G55" s="26"/>
      <c r="H55" s="26"/>
      <c r="I55" s="26"/>
      <c r="J55" s="26"/>
      <c r="K55" s="28"/>
      <c r="L55" s="17"/>
      <c r="M55" s="28"/>
      <c r="N55" s="17"/>
      <c r="O55" s="27"/>
    </row>
    <row r="56" spans="1:15" ht="31.5" thickBot="1" x14ac:dyDescent="0.4">
      <c r="A56" s="33" t="s">
        <v>48</v>
      </c>
      <c r="B56" s="126" t="s">
        <v>60</v>
      </c>
      <c r="C56" s="126" t="s">
        <v>60</v>
      </c>
      <c r="D56" s="126" t="s">
        <v>60</v>
      </c>
      <c r="E56" s="126" t="s">
        <v>66</v>
      </c>
      <c r="F56" s="126" t="s">
        <v>66</v>
      </c>
      <c r="G56" s="134" t="s">
        <v>66</v>
      </c>
      <c r="H56" s="134" t="s">
        <v>66</v>
      </c>
      <c r="I56" s="134" t="s">
        <v>66</v>
      </c>
      <c r="J56" s="134" t="s">
        <v>66</v>
      </c>
      <c r="K56" s="134" t="s">
        <v>66</v>
      </c>
      <c r="L56" s="134" t="s">
        <v>66</v>
      </c>
      <c r="M56" s="134" t="s">
        <v>66</v>
      </c>
      <c r="N56" s="134" t="s">
        <v>66</v>
      </c>
      <c r="O56" s="134" t="s">
        <v>66</v>
      </c>
    </row>
    <row r="57" spans="1:15" ht="84" customHeight="1" x14ac:dyDescent="0.35">
      <c r="A57" s="29" t="s">
        <v>33</v>
      </c>
      <c r="B57" s="30" t="s">
        <v>34</v>
      </c>
      <c r="C57" s="30" t="s">
        <v>35</v>
      </c>
      <c r="D57" s="30" t="s">
        <v>15</v>
      </c>
      <c r="E57" s="30" t="s">
        <v>36</v>
      </c>
      <c r="F57" s="30" t="s">
        <v>37</v>
      </c>
      <c r="G57" s="30" t="s">
        <v>38</v>
      </c>
      <c r="H57" s="30" t="s">
        <v>39</v>
      </c>
      <c r="I57" s="30" t="s">
        <v>40</v>
      </c>
      <c r="J57" s="30" t="s">
        <v>41</v>
      </c>
      <c r="K57" s="30" t="s">
        <v>42</v>
      </c>
      <c r="L57" s="30" t="s">
        <v>43</v>
      </c>
      <c r="M57" s="30" t="s">
        <v>44</v>
      </c>
      <c r="N57" s="30" t="s">
        <v>45</v>
      </c>
      <c r="O57" s="31" t="s">
        <v>46</v>
      </c>
    </row>
    <row r="58" spans="1:15" ht="257.14999999999998" customHeight="1" x14ac:dyDescent="0.35">
      <c r="A58" s="163" t="s">
        <v>172</v>
      </c>
      <c r="B58" s="128">
        <v>45695</v>
      </c>
      <c r="C58" s="26" t="s">
        <v>175</v>
      </c>
      <c r="D58" s="26">
        <v>900297884</v>
      </c>
      <c r="E58" s="26" t="s">
        <v>187</v>
      </c>
      <c r="F58" s="26" t="s">
        <v>201</v>
      </c>
      <c r="G58" s="26"/>
      <c r="H58" s="26"/>
      <c r="I58" s="26"/>
      <c r="J58" s="26"/>
      <c r="K58" s="28"/>
      <c r="L58" s="17"/>
      <c r="M58" s="28"/>
      <c r="N58" s="17"/>
      <c r="O58" s="27" t="s">
        <v>186</v>
      </c>
    </row>
    <row r="59" spans="1:15" ht="31.5" thickBot="1" x14ac:dyDescent="0.4">
      <c r="A59" s="33" t="s">
        <v>48</v>
      </c>
      <c r="B59" s="126" t="s">
        <v>60</v>
      </c>
      <c r="C59" s="126" t="s">
        <v>60</v>
      </c>
      <c r="D59" s="126" t="s">
        <v>60</v>
      </c>
      <c r="E59" s="126" t="s">
        <v>60</v>
      </c>
      <c r="F59" s="126" t="s">
        <v>66</v>
      </c>
      <c r="G59" s="126" t="s">
        <v>66</v>
      </c>
      <c r="H59" s="126" t="s">
        <v>66</v>
      </c>
      <c r="I59" s="126" t="s">
        <v>66</v>
      </c>
      <c r="J59" s="126" t="s">
        <v>66</v>
      </c>
      <c r="K59" s="126" t="s">
        <v>66</v>
      </c>
      <c r="L59" s="126" t="s">
        <v>66</v>
      </c>
      <c r="M59" s="126" t="s">
        <v>66</v>
      </c>
      <c r="N59" s="126" t="s">
        <v>66</v>
      </c>
      <c r="O59" s="126" t="s">
        <v>66</v>
      </c>
    </row>
    <row r="60" spans="1:15" ht="46.5" x14ac:dyDescent="0.35">
      <c r="A60" s="29" t="s">
        <v>33</v>
      </c>
      <c r="B60" s="30" t="s">
        <v>34</v>
      </c>
      <c r="C60" s="30" t="s">
        <v>35</v>
      </c>
      <c r="D60" s="30" t="s">
        <v>15</v>
      </c>
      <c r="E60" s="30" t="s">
        <v>36</v>
      </c>
      <c r="F60" s="30" t="s">
        <v>37</v>
      </c>
      <c r="G60" s="30" t="s">
        <v>38</v>
      </c>
      <c r="H60" s="30" t="s">
        <v>39</v>
      </c>
      <c r="I60" s="30" t="s">
        <v>40</v>
      </c>
      <c r="J60" s="30" t="s">
        <v>41</v>
      </c>
      <c r="K60" s="30" t="s">
        <v>42</v>
      </c>
      <c r="L60" s="30" t="s">
        <v>43</v>
      </c>
      <c r="M60" s="30" t="s">
        <v>44</v>
      </c>
      <c r="N60" s="30" t="s">
        <v>45</v>
      </c>
      <c r="O60" s="31" t="s">
        <v>46</v>
      </c>
    </row>
    <row r="61" spans="1:15" ht="186" x14ac:dyDescent="0.35">
      <c r="A61" s="164" t="s">
        <v>173</v>
      </c>
      <c r="B61" s="128">
        <v>45672</v>
      </c>
      <c r="C61" s="26" t="s">
        <v>184</v>
      </c>
      <c r="D61" s="26">
        <v>8305080920</v>
      </c>
      <c r="E61" s="26" t="s">
        <v>185</v>
      </c>
      <c r="F61" s="26" t="s">
        <v>200</v>
      </c>
      <c r="G61" s="26"/>
      <c r="H61" s="128"/>
      <c r="I61" s="128"/>
      <c r="J61" s="26"/>
      <c r="K61" s="28"/>
      <c r="L61" s="17"/>
      <c r="M61" s="28"/>
      <c r="N61" s="17">
        <f>+M61/1300000</f>
        <v>0</v>
      </c>
      <c r="O61" s="27" t="s">
        <v>186</v>
      </c>
    </row>
    <row r="62" spans="1:15" ht="31.5" thickBot="1" x14ac:dyDescent="0.4">
      <c r="A62" s="33" t="s">
        <v>48</v>
      </c>
      <c r="B62" s="126" t="s">
        <v>60</v>
      </c>
      <c r="C62" s="126" t="s">
        <v>60</v>
      </c>
      <c r="D62" s="126" t="s">
        <v>60</v>
      </c>
      <c r="E62" s="126" t="s">
        <v>60</v>
      </c>
      <c r="F62" s="126" t="s">
        <v>66</v>
      </c>
      <c r="G62" s="126" t="s">
        <v>66</v>
      </c>
      <c r="H62" s="126" t="s">
        <v>66</v>
      </c>
      <c r="I62" s="126" t="s">
        <v>66</v>
      </c>
      <c r="J62" s="126" t="s">
        <v>66</v>
      </c>
      <c r="K62" s="126" t="s">
        <v>66</v>
      </c>
      <c r="L62" s="126" t="s">
        <v>66</v>
      </c>
      <c r="M62" s="126" t="s">
        <v>66</v>
      </c>
      <c r="N62" s="126" t="s">
        <v>66</v>
      </c>
      <c r="O62" s="134" t="s">
        <v>66</v>
      </c>
    </row>
  </sheetData>
  <dataConsolidate/>
  <mergeCells count="32">
    <mergeCell ref="A29:O29"/>
    <mergeCell ref="A25:O25"/>
    <mergeCell ref="A26:C26"/>
    <mergeCell ref="D26:F28"/>
    <mergeCell ref="G26:N26"/>
    <mergeCell ref="A27:C27"/>
    <mergeCell ref="G27:N27"/>
    <mergeCell ref="A28:C28"/>
    <mergeCell ref="G28:N28"/>
    <mergeCell ref="G11:K11"/>
    <mergeCell ref="M11:N11"/>
    <mergeCell ref="A13:O13"/>
    <mergeCell ref="A14:N14"/>
    <mergeCell ref="A15:O15"/>
    <mergeCell ref="A16:L24"/>
    <mergeCell ref="A7:E7"/>
    <mergeCell ref="F7:K7"/>
    <mergeCell ref="M7:N7"/>
    <mergeCell ref="A8:E11"/>
    <mergeCell ref="G8:K8"/>
    <mergeCell ref="M8:N8"/>
    <mergeCell ref="G9:K9"/>
    <mergeCell ref="M9:N9"/>
    <mergeCell ref="G10:K10"/>
    <mergeCell ref="M10:N10"/>
    <mergeCell ref="A1:O1"/>
    <mergeCell ref="A2:O2"/>
    <mergeCell ref="A3:O3"/>
    <mergeCell ref="A4:M4"/>
    <mergeCell ref="A5:O5"/>
    <mergeCell ref="A6:J6"/>
    <mergeCell ref="L6:M6"/>
  </mergeCells>
  <pageMargins left="0.7" right="0.7" top="0.75" bottom="0.75" header="0.3" footer="0.3"/>
  <pageSetup scale="51"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Consolidado</vt:lpstr>
      <vt:lpstr>7.1 C. Inclusión Social</vt:lpstr>
      <vt:lpstr>7.2 Construyamos Colombia</vt:lpstr>
      <vt:lpstr>7.3 Consorcio Ingeasmetco</vt:lpstr>
      <vt:lpstr>7.4 Consorcio CDP</vt:lpstr>
      <vt:lpstr>7.5 UT Desarrollo Social</vt:lpstr>
      <vt:lpstr>7.6 UT Prosperidad 2026</vt:lpstr>
      <vt:lpstr>7.10 UNION TEMPORAL TERRIOTRIOS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Johan Calderon Poveda</dc:creator>
  <cp:keywords/>
  <dc:description/>
  <cp:lastModifiedBy>SAMIRA GUERRERO ROJAS</cp:lastModifiedBy>
  <cp:revision/>
  <dcterms:created xsi:type="dcterms:W3CDTF">2025-05-05T20:45:46Z</dcterms:created>
  <dcterms:modified xsi:type="dcterms:W3CDTF">2026-05-24T00:31:12Z</dcterms:modified>
  <cp:category/>
  <cp:contentStatus/>
</cp:coreProperties>
</file>